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slicerCaches/slicerCache1.xml" ContentType="application/vnd.ms-excel.slicerCache+xml"/>
  <Override PartName="/xl/timelineCaches/timelineCache1.xml" ContentType="application/vnd.ms-excel.timelineCache+xml"/>
  <Override PartName="/xl/timelineCaches/timelineCache2.xml" ContentType="application/vnd.ms-excel.timelineCache+xml"/>
  <Override PartName="/xl/timelineCaches/timelineCache3.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drawings/drawing3.xml" ContentType="application/vnd.openxmlformats-officedocument.drawing+xml"/>
  <Override PartName="/xl/timelines/timeline2.xml" ContentType="application/vnd.ms-excel.timelin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4.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pivotTables/pivotTable26.xml" ContentType="application/vnd.openxmlformats-officedocument.spreadsheetml.pivotTable+xml"/>
  <Override PartName="/xl/drawings/drawing5.xml" ContentType="application/vnd.openxmlformats-officedocument.drawing+xml"/>
  <Override PartName="/xl/timelines/timeline3.xml" ContentType="application/vnd.ms-excel.timelin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C:\Users\JULIO.CHAPETON\Downloads\"/>
    </mc:Choice>
  </mc:AlternateContent>
  <xr:revisionPtr revIDLastSave="0" documentId="13_ncr:1_{00E5AA7B-C8B7-4BCE-A1A7-6C97593DD5EF}" xr6:coauthVersionLast="47" xr6:coauthVersionMax="47" xr10:uidLastSave="{00000000-0000-0000-0000-000000000000}"/>
  <bookViews>
    <workbookView xWindow="0" yWindow="0" windowWidth="28800" windowHeight="11505" firstSheet="3" activeTab="3" xr2:uid="{3314753C-3059-4129-AD6D-4B88418385AC}"/>
  </bookViews>
  <sheets>
    <sheet name="ESPACIO PUBLICO 2026" sheetId="15" r:id="rId1"/>
    <sheet name="AMBIENTE 2026" sheetId="18" r:id="rId2"/>
    <sheet name="Hoja1" sheetId="16" state="hidden" r:id="rId3"/>
    <sheet name="ACTIVIDAD ECONOMICA 2026" sheetId="14" r:id="rId4"/>
    <sheet name="DATOS EP " sheetId="11" state="hidden" r:id="rId5"/>
    <sheet name="DATOS AE" sheetId="12" state="hidden" r:id="rId6"/>
    <sheet name="CALCULOS AE" sheetId="4" state="hidden" r:id="rId7"/>
    <sheet name="INFORME DATOS AE" sheetId="3" state="hidden" r:id="rId8"/>
    <sheet name="CALCULOS EP" sheetId="9" state="hidden" r:id="rId9"/>
    <sheet name="INFORME DATOS EP" sheetId="10" state="hidden" r:id="rId10"/>
    <sheet name="INFORME ESPECIFICO AE Y EP" sheetId="6" state="hidden" r:id="rId11"/>
  </sheets>
  <definedNames>
    <definedName name="_xlnm._FilterDatabase" localSheetId="5" hidden="1">'DATOS AE'!$A$2:$U$91</definedName>
    <definedName name="_xlnm._FilterDatabase" localSheetId="4" hidden="1">'DATOS EP '!$A$2:$AC$9</definedName>
    <definedName name="_xlnm._FilterDatabase" localSheetId="2" hidden="1">Hoja1!$A$2:$C$39</definedName>
    <definedName name="NativeTimeline_FECHA">#N/A</definedName>
    <definedName name="NativeTimeline_FECHA1">#N/A</definedName>
    <definedName name="NativeTimeline_FECHA2">#N/A</definedName>
    <definedName name="SegmentaciónDeDatos_COMPONENTE">#N/A</definedName>
  </definedNames>
  <calcPr calcId="191028"/>
  <pivotCaches>
    <pivotCache cacheId="474" r:id="rId12"/>
    <pivotCache cacheId="475" r:id="rId13"/>
    <pivotCache cacheId="476" r:id="rId14"/>
    <pivotCache cacheId="477" r:id="rId15"/>
    <pivotCache cacheId="478" r:id="rId16"/>
    <pivotCache cacheId="479" r:id="rId17"/>
  </pivotCaches>
  <extLst>
    <ext xmlns:x14="http://schemas.microsoft.com/office/spreadsheetml/2009/9/main" uri="{BBE1A952-AA13-448e-AADC-164F8A28A991}">
      <x14:slicerCaches>
        <x14:slicerCache r:id="rId18"/>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9"/>
        <x15:timelineCacheRef r:id="rId20"/>
        <x15:timelineCacheRef r:id="rId21"/>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5" i="11" l="1"/>
  <c r="AC26" i="11"/>
  <c r="AC27" i="11"/>
  <c r="AC28" i="11"/>
  <c r="AC29" i="11"/>
  <c r="AC30" i="11"/>
  <c r="AC31" i="11"/>
  <c r="AC32" i="11"/>
  <c r="AC33" i="11"/>
  <c r="AC34" i="11"/>
  <c r="AC35" i="11"/>
  <c r="AC36" i="11"/>
  <c r="AC37" i="11"/>
  <c r="AC38" i="11"/>
  <c r="AC39" i="11"/>
  <c r="AC40" i="11"/>
  <c r="AC41" i="11"/>
  <c r="AC42" i="11"/>
  <c r="AC43" i="11"/>
  <c r="AC44" i="11"/>
  <c r="AC45" i="11"/>
  <c r="AC46" i="11"/>
  <c r="AC47" i="11"/>
  <c r="AC48" i="11"/>
  <c r="AC16" i="11"/>
  <c r="AC17" i="11"/>
  <c r="AC18" i="11"/>
  <c r="AC19" i="11"/>
  <c r="AC20" i="11"/>
  <c r="AC21" i="11"/>
  <c r="AC22" i="11"/>
  <c r="AC23" i="11"/>
  <c r="AC24" i="11"/>
  <c r="AC10" i="11"/>
  <c r="AC11" i="11"/>
  <c r="AC12" i="11"/>
  <c r="AC13" i="11"/>
  <c r="AC14" i="11"/>
  <c r="AC15" i="11"/>
  <c r="AC8" i="11"/>
  <c r="AC3" i="11"/>
  <c r="AC4" i="11"/>
  <c r="AC5" i="11"/>
  <c r="AC6" i="11"/>
  <c r="AC7" i="11"/>
  <c r="AC9" i="11"/>
  <c r="I47" i="3" l="1"/>
  <c r="I8" i="3"/>
  <c r="J27" i="10"/>
  <c r="J7" i="10"/>
  <c r="I68" i="3"/>
  <c r="I28" i="3"/>
  <c r="S28" i="3" s="1"/>
  <c r="BG16" i="9"/>
  <c r="M210" i="10" s="1"/>
  <c r="M67" i="10"/>
  <c r="I128" i="3"/>
  <c r="I107" i="3"/>
  <c r="I193" i="3"/>
  <c r="I172" i="3"/>
  <c r="I151" i="3"/>
  <c r="I88" i="3"/>
  <c r="I70" i="3"/>
</calcChain>
</file>

<file path=xl/sharedStrings.xml><?xml version="1.0" encoding="utf-8"?>
<sst xmlns="http://schemas.openxmlformats.org/spreadsheetml/2006/main" count="701" uniqueCount="215">
  <si>
    <t>Componente</t>
  </si>
  <si>
    <t xml:space="preserve">CANTIDAD DE OPERATIVOS    </t>
  </si>
  <si>
    <t xml:space="preserve">ESTABLECIMIENTOS VISITADOS POR EXTENSIÓN      </t>
  </si>
  <si>
    <t>ENTORNOS ESCOLARES</t>
  </si>
  <si>
    <t>EXTENSION ECONOMICA</t>
  </si>
  <si>
    <t>INFLABLES</t>
  </si>
  <si>
    <t>MEGATOMA</t>
  </si>
  <si>
    <t>PARQUEO INDEBIDO</t>
  </si>
  <si>
    <t>PATRULLAJE PARQUES</t>
  </si>
  <si>
    <t>RECUPERACION ESPACIO PUBLICO</t>
  </si>
  <si>
    <t>VENDEDORES INFORMALES</t>
  </si>
  <si>
    <t>Total general</t>
  </si>
  <si>
    <t xml:space="preserve">CANTIDAD DE OPERATIVOS                                      </t>
  </si>
  <si>
    <t xml:space="preserve">ESTABLECIMIENTOS VISITADOS         </t>
  </si>
  <si>
    <t>BODEGAS DE RECICLAJE</t>
  </si>
  <si>
    <t>CAMBUCHES</t>
  </si>
  <si>
    <t>CARNICOS</t>
  </si>
  <si>
    <t>CAZA INFRACTORES</t>
  </si>
  <si>
    <t>CURTIEMBRES</t>
  </si>
  <si>
    <t>LLANTATON</t>
  </si>
  <si>
    <t>PREVENTIVOS</t>
  </si>
  <si>
    <t>PUNTOS CRITICOS</t>
  </si>
  <si>
    <t>RECUPERACION EP</t>
  </si>
  <si>
    <t>VETERINARIAS</t>
  </si>
  <si>
    <t>COMPONENTE</t>
  </si>
  <si>
    <t>CANTIDAD DE OPERATIVOS</t>
  </si>
  <si>
    <t>ESTABLECIMIENTOS VISITADOS</t>
  </si>
  <si>
    <t xml:space="preserve">ESTABLECIMIENTOS VISITADOS / CONSTRUCCIONES    </t>
  </si>
  <si>
    <t>ALTO IMPACTO</t>
  </si>
  <si>
    <t>ATRACCIONES MECANICAS</t>
  </si>
  <si>
    <t>AUTOPARTES</t>
  </si>
  <si>
    <t>BICICLETAS</t>
  </si>
  <si>
    <t>CALDERAS</t>
  </si>
  <si>
    <t>CELULARES</t>
  </si>
  <si>
    <t>ESTABLECIMIENTOS DE COMERCIO</t>
  </si>
  <si>
    <t>FUENTES FIJAS</t>
  </si>
  <si>
    <t>HOTELES Y MOTELES</t>
  </si>
  <si>
    <t>LAVADEROS</t>
  </si>
  <si>
    <t>METROLOGIA</t>
  </si>
  <si>
    <t>MONTALLANTAS</t>
  </si>
  <si>
    <t>OBRAS Y URBANISMO</t>
  </si>
  <si>
    <t>PARQUEADEROS</t>
  </si>
  <si>
    <t>PELUQUERIAS</t>
  </si>
  <si>
    <t xml:space="preserve">POLVORA </t>
  </si>
  <si>
    <t>RESTAURANTES</t>
  </si>
  <si>
    <t>TALLERES LATONERIA</t>
  </si>
  <si>
    <t xml:space="preserve">AÑO </t>
  </si>
  <si>
    <t xml:space="preserve">MES </t>
  </si>
  <si>
    <t xml:space="preserve">No. </t>
  </si>
  <si>
    <t xml:space="preserve">FECHA </t>
  </si>
  <si>
    <t xml:space="preserve">COMPONENTE </t>
  </si>
  <si>
    <t>DELEGADOS IVC</t>
  </si>
  <si>
    <t xml:space="preserve">No. DE PERSONAS SENSIBILIZADAS POR PARQUEO INDEBIDO </t>
  </si>
  <si>
    <t xml:space="preserve">No.DE VEHICULOS INMOVILIZADOS </t>
  </si>
  <si>
    <t xml:space="preserve">No. DE COMPARENDOS REALIZADOS </t>
  </si>
  <si>
    <t xml:space="preserve">METROS RECUPERADOS POR VEHICULOS NMOVILIZADOS </t>
  </si>
  <si>
    <t xml:space="preserve">PERSONAS REGISTRADAS </t>
  </si>
  <si>
    <t>PERSONAS SENSIBILIZADAS</t>
  </si>
  <si>
    <t>No PARQUES VISITADOS/COLEGIOS/
IGLESIAS</t>
  </si>
  <si>
    <t xml:space="preserve">COMPARENDOS </t>
  </si>
  <si>
    <t xml:space="preserve">METROS RECUPERADOS POR PATRULLAJE </t>
  </si>
  <si>
    <t xml:space="preserve">No.DE VENDEDORES ABORDADOS / PERSONAS </t>
  </si>
  <si>
    <t xml:space="preserve">No.  DE VENDEDORES CON HEMI </t>
  </si>
  <si>
    <t xml:space="preserve">No. DE VENDEDORES CON RIVI </t>
  </si>
  <si>
    <t xml:space="preserve">No. DE VENDEDORES CON CARNET </t>
  </si>
  <si>
    <t xml:space="preserve">No. DE VENDEDORES SIN DOCUMENTOS </t>
  </si>
  <si>
    <t xml:space="preserve">METROS RECUPERADOS POR REUBICACIÓN DE VENDEDORES </t>
  </si>
  <si>
    <t xml:space="preserve">PERSONAS SENSIBILIZADAS POR DOMICILIARIOS </t>
  </si>
  <si>
    <t xml:space="preserve">No.DE ESTABLECIMIENTOS VISITADOS POR EXTENSIÓN </t>
  </si>
  <si>
    <t xml:space="preserve">No. DE SENSIBILIZACIONES POR EXTENSIÓN DE LA ACTIVIDAD </t>
  </si>
  <si>
    <t xml:space="preserve">No. DE CIERRES PREVENTIVOS POR EXTENSIÓN DE LA ACTIVIDAD </t>
  </si>
  <si>
    <t xml:space="preserve">No. DE COMPARENDOS POR LA EXTENSIÓN DE LA ACTIVIDAD </t>
  </si>
  <si>
    <t xml:space="preserve">METROS RECUPERADOS POR EXTENSIÓN DE LA ACTIVIDAD </t>
  </si>
  <si>
    <t xml:space="preserve">TOTAL METROS RECUPERADOS POR LOS CUATRO COMPONENTES </t>
  </si>
  <si>
    <t>ENERO</t>
  </si>
  <si>
    <t>JOSE LUIS</t>
  </si>
  <si>
    <t>MARIO ROMERO</t>
  </si>
  <si>
    <t>MARIO</t>
  </si>
  <si>
    <t>FEBRERO</t>
  </si>
  <si>
    <t>MARIO - ADRIANA</t>
  </si>
  <si>
    <t>ADRIANA - LAURA</t>
  </si>
  <si>
    <t>FERNANDA - ADRIANA</t>
  </si>
  <si>
    <t>JOSE CRUZ</t>
  </si>
  <si>
    <t>MARZO</t>
  </si>
  <si>
    <t>FERNANDA</t>
  </si>
  <si>
    <t>ADRIANA ALVARADO</t>
  </si>
  <si>
    <t>LAURA CONTRERAS</t>
  </si>
  <si>
    <t>JOSE LUIS ESTEBAN</t>
  </si>
  <si>
    <t>ABRIL</t>
  </si>
  <si>
    <t>ADRIANA</t>
  </si>
  <si>
    <t>LAURA</t>
  </si>
  <si>
    <t xml:space="preserve">TIPO DE ESTABLECIMIENTO </t>
  </si>
  <si>
    <t xml:space="preserve">ESTABLECIMIENTOS VISITADOS / CONSTRUCCIONES </t>
  </si>
  <si>
    <t>UPZ 42</t>
  </si>
  <si>
    <t>UPZ 62</t>
  </si>
  <si>
    <t xml:space="preserve">No. SENSIBILIZADOS </t>
  </si>
  <si>
    <t xml:space="preserve">No. CIERRES PREVENTIVOS </t>
  </si>
  <si>
    <t xml:space="preserve">No. CORRECTIVOS </t>
  </si>
  <si>
    <t xml:space="preserve">No. COMPARENDOS </t>
  </si>
  <si>
    <t xml:space="preserve">No. PERSONAS PROCESO REQUISA </t>
  </si>
  <si>
    <t xml:space="preserve">No. TRASLADOS CTP </t>
  </si>
  <si>
    <t xml:space="preserve">No. INCAUTOS </t>
  </si>
  <si>
    <t xml:space="preserve">No. DESTRUCCIONES </t>
  </si>
  <si>
    <t>No. BALANZAS</t>
  </si>
  <si>
    <t xml:space="preserve">No. NO CONFORME </t>
  </si>
  <si>
    <t xml:space="preserve">No. NO CONFORME A FAVOR </t>
  </si>
  <si>
    <t xml:space="preserve">No. CONFORME </t>
  </si>
  <si>
    <t>LICORES</t>
  </si>
  <si>
    <t>BARES</t>
  </si>
  <si>
    <t>CASAS DE LENOCINIO</t>
  </si>
  <si>
    <t>LENOCINIO</t>
  </si>
  <si>
    <t>Etiquetas de fila</t>
  </si>
  <si>
    <t>Cuenta de COMPONENTE</t>
  </si>
  <si>
    <t>ene</t>
  </si>
  <si>
    <t>Cuenta de FECHA</t>
  </si>
  <si>
    <t xml:space="preserve">Suma de #ESTABLECIMIENTOS VISITADOS / CONSTRUCCIONES </t>
  </si>
  <si>
    <t>Valores</t>
  </si>
  <si>
    <t>Suma de #SENSIBILIZADOS</t>
  </si>
  <si>
    <t>Suma de #CIERRES PREVENTIVOS</t>
  </si>
  <si>
    <t>Suma de #CORRECTIVOS</t>
  </si>
  <si>
    <t>Suma de #COMPARENDOS</t>
  </si>
  <si>
    <t>Suma de #PERSONAS PROCESO REQUISA</t>
  </si>
  <si>
    <t>Suma de #TRASLADOS CTP</t>
  </si>
  <si>
    <t>Suma de #INCAUTADOS</t>
  </si>
  <si>
    <t>Suma de #DESTRUCCIONES</t>
  </si>
  <si>
    <t>feb</t>
  </si>
  <si>
    <t>CARLOS</t>
  </si>
  <si>
    <t>Suma de UPZ 62</t>
  </si>
  <si>
    <t>Suma de UPZ 42</t>
  </si>
  <si>
    <t>mar</t>
  </si>
  <si>
    <t>BARES DE ALTO IMPACTO</t>
  </si>
  <si>
    <t>DIANA</t>
  </si>
  <si>
    <t>abr</t>
  </si>
  <si>
    <t>DIANA - CARLOS</t>
  </si>
  <si>
    <t>may</t>
  </si>
  <si>
    <t>NICOLAS</t>
  </si>
  <si>
    <t>jun</t>
  </si>
  <si>
    <t>VIRGILIO</t>
  </si>
  <si>
    <t>jul</t>
  </si>
  <si>
    <t xml:space="preserve">CELULARES </t>
  </si>
  <si>
    <t>MELKIS</t>
  </si>
  <si>
    <t>ago</t>
  </si>
  <si>
    <t>MELKIS - DIANA</t>
  </si>
  <si>
    <t>sep</t>
  </si>
  <si>
    <t>POLVORA</t>
  </si>
  <si>
    <t>MELKIS - CARLOS</t>
  </si>
  <si>
    <t>oct</t>
  </si>
  <si>
    <t>NICOLAS SANCHEZ</t>
  </si>
  <si>
    <t>nov</t>
  </si>
  <si>
    <t xml:space="preserve">CARLOS SUAREZ </t>
  </si>
  <si>
    <t>dic</t>
  </si>
  <si>
    <t>METROLOGIA LEGAL</t>
  </si>
  <si>
    <t>MELKIS PULECIO</t>
  </si>
  <si>
    <t>JAIRO GOMEZ</t>
  </si>
  <si>
    <t>OSCAR CARDENAS</t>
  </si>
  <si>
    <t xml:space="preserve">RAFAEL PEREZ </t>
  </si>
  <si>
    <t>CANCELADO</t>
  </si>
  <si>
    <t>RAFAEL-JAIRO</t>
  </si>
  <si>
    <t xml:space="preserve">JAIRO-OSCAR CARDENAS </t>
  </si>
  <si>
    <t xml:space="preserve">OSCAR- RAFAEL </t>
  </si>
  <si>
    <t>NO HAY ADJUNTO</t>
  </si>
  <si>
    <t xml:space="preserve">OSCAR CARDENAS </t>
  </si>
  <si>
    <t>OSCAR- JAIRO</t>
  </si>
  <si>
    <t>MANUEL - LEONEL</t>
  </si>
  <si>
    <t>WALTER - DANILO</t>
  </si>
  <si>
    <t>WALTER</t>
  </si>
  <si>
    <t>MANUEL</t>
  </si>
  <si>
    <t>LEONEL</t>
  </si>
  <si>
    <t>WALTER - LEONEL</t>
  </si>
  <si>
    <t>NICOLAS  - MANUEL</t>
  </si>
  <si>
    <t>WALTER - NICOLAS</t>
  </si>
  <si>
    <t>WALTER - JAIRO</t>
  </si>
  <si>
    <t>WALTER - DIANA</t>
  </si>
  <si>
    <t>LEONEL - WALTER</t>
  </si>
  <si>
    <t>OPERATIVOS POR MES</t>
  </si>
  <si>
    <t>TOTAL =</t>
  </si>
  <si>
    <t>ACTIVIDAD ECONÓMICA</t>
  </si>
  <si>
    <t>OPERATIVOS POR COMPONENTE</t>
  </si>
  <si>
    <t>SENSIBILIZADOS</t>
  </si>
  <si>
    <t>CIERRES PREVENTIVOS</t>
  </si>
  <si>
    <t>CORRECTIVOS</t>
  </si>
  <si>
    <t>COMPARENDOS</t>
  </si>
  <si>
    <t>REQUISAS</t>
  </si>
  <si>
    <t>TRASLADOS CTP</t>
  </si>
  <si>
    <t>MES</t>
  </si>
  <si>
    <t>Suma de NÚMERO DE VEHICULOS INMOVILIZADOS</t>
  </si>
  <si>
    <t>Suma de NÚMERO DE COMPARENDOS REALIZADOS</t>
  </si>
  <si>
    <t>Suma de NÚMERO DE PERSONAS SENSIBILIZADAS POR PARQUEO INDEBIDO</t>
  </si>
  <si>
    <t>Suma de NÚMERO DE VENDEDORES ABORDADOS</t>
  </si>
  <si>
    <t>Suma de NÚMERO DE VENDEDORES CON HEMI</t>
  </si>
  <si>
    <t>Suma de NÚMERO DE VENDEDORES CON RIVI</t>
  </si>
  <si>
    <t>Suma de NÚMERO DE VENDEDORES CON CARNET</t>
  </si>
  <si>
    <t>Suma de NÚMERO DE VENDEDORES SIN DOCUMENTOS</t>
  </si>
  <si>
    <t>Suma de NÚMERO DE ESTABLEIMIENTOS VISITADOS POR EXTENSIÓN</t>
  </si>
  <si>
    <t>Suma de NÚMERO DE SENSIBILIZACIONES POR EXTENSIÓN DE LA ACTIVIDAD</t>
  </si>
  <si>
    <t>Suma de NÚMERO DE CIERRES PREVENTIVOS POR EXTENSIÓN DE LA ACTIVIDAD</t>
  </si>
  <si>
    <t>Suma de NÚMERO DE COMPARENDOS POR EXTENSIÓN DE LA ACTIVIDAD</t>
  </si>
  <si>
    <t>Suma de METROS RECUPERADOS POR VEHICULOS INMOVILIZADOS</t>
  </si>
  <si>
    <t>Suma de METROS RECUPERADOS POR REUBICACIÓN DE VENDEDORES</t>
  </si>
  <si>
    <t>Suma de METROS RECUPERADOS POR EXTENSIÓN DE LA ACTIVIDAD</t>
  </si>
  <si>
    <t>abril</t>
  </si>
  <si>
    <t>DOMICILIARIOS</t>
  </si>
  <si>
    <t>DIANA - MELKIS</t>
  </si>
  <si>
    <t>OPERATIVOS POR MES ESPACIO PÚBLICO</t>
  </si>
  <si>
    <t>OPERATIVOS POR ENCARGADO</t>
  </si>
  <si>
    <t>METROS RECUPERADOS</t>
  </si>
  <si>
    <t>BARRIO</t>
  </si>
  <si>
    <t>MEDIDA</t>
  </si>
  <si>
    <t>ABRAHAM LINCOLN</t>
  </si>
  <si>
    <t>CORRECTIVO</t>
  </si>
  <si>
    <t>N/A</t>
  </si>
  <si>
    <t>PREVENTIVO</t>
  </si>
  <si>
    <t>SENSIBILIZACION</t>
  </si>
  <si>
    <t>Total BARES DE ALTO IMPACTO</t>
  </si>
  <si>
    <t>Total ABRAHAM LINCOLN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</si>
</sst>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1"/>
      <color theme="1"/>
      <name val="Calibri"/>
      <family val="2"/>
      <scheme val="minor"/>
    </font>
    <font>
      <sz val="11"/>
      <color theme="1"/>
      <name val="Calibri"/>
      <family val="2"/>
      <scheme val="minor"/>
    </font>
    <font>
      <sz val="12"/>
      <color theme="0"/>
      <name val="Calibri"/>
      <family val="2"/>
      <scheme val="minor"/>
    </font>
    <font>
      <b/>
      <sz val="11"/>
      <color theme="1"/>
      <name val="Calibri"/>
      <family val="2"/>
      <scheme val="minor"/>
    </font>
    <font>
      <b/>
      <sz val="12"/>
      <color theme="1"/>
      <name val="Calibri"/>
      <family val="2"/>
      <scheme val="minor"/>
    </font>
    <font>
      <b/>
      <sz val="20"/>
      <color theme="1"/>
      <name val="Calibri"/>
      <family val="2"/>
      <scheme val="minor"/>
    </font>
    <font>
      <sz val="11"/>
      <name val="Calibri"/>
      <family val="2"/>
      <scheme val="minor"/>
    </font>
    <font>
      <u/>
      <sz val="11"/>
      <color theme="10"/>
      <name val="Calibri"/>
      <family val="2"/>
      <scheme val="minor"/>
    </font>
  </fonts>
  <fills count="14">
    <fill>
      <patternFill patternType="none"/>
    </fill>
    <fill>
      <patternFill patternType="gray125"/>
    </fill>
    <fill>
      <patternFill patternType="solid">
        <fgColor theme="6" tint="0.59999389629810485"/>
        <bgColor indexed="65"/>
      </patternFill>
    </fill>
    <fill>
      <patternFill patternType="solid">
        <fgColor theme="1" tint="0.249977111117893"/>
        <bgColor indexed="64"/>
      </patternFill>
    </fill>
    <fill>
      <patternFill patternType="solid">
        <fgColor theme="4" tint="0.79998168889431442"/>
        <bgColor theme="4" tint="0.79998168889431442"/>
      </patternFill>
    </fill>
    <fill>
      <patternFill patternType="solid">
        <fgColor theme="0"/>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7" tint="0.39997558519241921"/>
        <bgColor indexed="64"/>
      </patternFill>
    </fill>
  </fills>
  <borders count="19">
    <border>
      <left/>
      <right/>
      <top/>
      <bottom/>
      <diagonal/>
    </border>
    <border>
      <left style="thin">
        <color indexed="65"/>
      </left>
      <right/>
      <top style="thin">
        <color indexed="65"/>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65"/>
      </left>
      <right style="thin">
        <color indexed="8"/>
      </right>
      <top style="thin">
        <color indexed="65"/>
      </top>
      <bottom/>
      <diagonal/>
    </border>
    <border>
      <left style="thin">
        <color indexed="8"/>
      </left>
      <right/>
      <top style="thin">
        <color indexed="65"/>
      </top>
      <bottom style="thin">
        <color indexed="8"/>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3">
    <xf numFmtId="0" fontId="0" fillId="0" borderId="0"/>
    <xf numFmtId="0" fontId="1" fillId="2" borderId="0" applyNumberFormat="0" applyBorder="0" applyAlignment="0" applyProtection="0"/>
    <xf numFmtId="0" fontId="7" fillId="0" borderId="0" applyNumberFormat="0" applyFill="0" applyBorder="0" applyAlignment="0" applyProtection="0"/>
  </cellStyleXfs>
  <cellXfs count="102">
    <xf numFmtId="0" fontId="0" fillId="0" borderId="0" xfId="0"/>
    <xf numFmtId="0" fontId="0" fillId="0" borderId="0" xfId="0" pivotButton="1"/>
    <xf numFmtId="0" fontId="0" fillId="0" borderId="0" xfId="0" applyAlignment="1">
      <alignment horizontal="left"/>
    </xf>
    <xf numFmtId="1" fontId="0" fillId="0" borderId="0" xfId="0" applyNumberFormat="1"/>
    <xf numFmtId="0" fontId="2" fillId="3" borderId="0" xfId="0" applyFont="1" applyFill="1" applyAlignment="1">
      <alignment horizontal="right"/>
    </xf>
    <xf numFmtId="0" fontId="2" fillId="3" borderId="0" xfId="0" applyFont="1" applyFill="1" applyAlignment="1">
      <alignment vertical="center"/>
    </xf>
    <xf numFmtId="0" fontId="2" fillId="3" borderId="0" xfId="0" applyFont="1" applyFill="1"/>
    <xf numFmtId="0" fontId="2" fillId="3" borderId="0" xfId="0" applyFont="1" applyFill="1" applyAlignment="1">
      <alignment horizontal="left"/>
    </xf>
    <xf numFmtId="1" fontId="2" fillId="3" borderId="0" xfId="0" applyNumberFormat="1" applyFont="1" applyFill="1" applyAlignment="1">
      <alignment horizontal="left"/>
    </xf>
    <xf numFmtId="0" fontId="2" fillId="3" borderId="0" xfId="0" applyFont="1" applyFill="1" applyAlignment="1">
      <alignment horizontal="right" vertical="center"/>
    </xf>
    <xf numFmtId="0" fontId="2" fillId="3" borderId="0" xfId="0" applyFont="1" applyFill="1" applyAlignment="1">
      <alignment horizontal="left" vertical="center"/>
    </xf>
    <xf numFmtId="1" fontId="2" fillId="3" borderId="0" xfId="0" applyNumberFormat="1" applyFont="1" applyFill="1" applyAlignment="1">
      <alignment horizontal="left" vertical="center"/>
    </xf>
    <xf numFmtId="0" fontId="2" fillId="3" borderId="0" xfId="0" applyFont="1" applyFill="1" applyAlignment="1">
      <alignment wrapText="1"/>
    </xf>
    <xf numFmtId="1" fontId="0" fillId="0" borderId="1" xfId="0" applyNumberFormat="1" applyBorder="1"/>
    <xf numFmtId="0" fontId="2" fillId="3" borderId="0" xfId="0" applyFont="1" applyFill="1" applyAlignment="1">
      <alignment horizontal="center" vertical="center" wrapText="1"/>
    </xf>
    <xf numFmtId="1" fontId="2" fillId="3" borderId="0" xfId="0" applyNumberFormat="1" applyFont="1" applyFill="1"/>
    <xf numFmtId="0" fontId="0" fillId="0" borderId="2" xfId="0" applyBorder="1"/>
    <xf numFmtId="0" fontId="0" fillId="0" borderId="3" xfId="0" applyBorder="1"/>
    <xf numFmtId="0" fontId="0" fillId="0" borderId="4" xfId="0" applyBorder="1"/>
    <xf numFmtId="1" fontId="0" fillId="0" borderId="5" xfId="0" applyNumberFormat="1" applyBorder="1"/>
    <xf numFmtId="1" fontId="0" fillId="0" borderId="6" xfId="0" applyNumberFormat="1" applyBorder="1"/>
    <xf numFmtId="1" fontId="0" fillId="0" borderId="7" xfId="0" applyNumberFormat="1" applyBorder="1"/>
    <xf numFmtId="1" fontId="0" fillId="0" borderId="8" xfId="0" applyNumberFormat="1" applyBorder="1"/>
    <xf numFmtId="1" fontId="0" fillId="0" borderId="9" xfId="0" applyNumberFormat="1" applyBorder="1"/>
    <xf numFmtId="0" fontId="3" fillId="4" borderId="10" xfId="0" applyFont="1" applyFill="1" applyBorder="1"/>
    <xf numFmtId="0" fontId="0" fillId="3" borderId="0" xfId="0" applyFill="1"/>
    <xf numFmtId="0" fontId="4" fillId="5" borderId="0" xfId="0" applyFont="1" applyFill="1" applyAlignment="1">
      <alignment wrapText="1"/>
    </xf>
    <xf numFmtId="0" fontId="4" fillId="5" borderId="0" xfId="0" applyFont="1" applyFill="1" applyAlignment="1">
      <alignment vertical="center" wrapText="1"/>
    </xf>
    <xf numFmtId="0" fontId="5" fillId="5" borderId="0" xfId="0" applyFont="1" applyFill="1" applyAlignment="1">
      <alignment horizontal="center" vertical="center" wrapText="1"/>
    </xf>
    <xf numFmtId="0" fontId="5" fillId="5" borderId="0" xfId="0" applyFont="1" applyFill="1" applyAlignment="1">
      <alignment horizontal="right" vertical="center" wrapText="1"/>
    </xf>
    <xf numFmtId="0" fontId="5" fillId="5" borderId="0" xfId="0" applyFont="1" applyFill="1" applyAlignment="1">
      <alignment horizontal="left" vertical="center" wrapText="1"/>
    </xf>
    <xf numFmtId="0" fontId="5" fillId="5" borderId="0" xfId="0" applyFont="1" applyFill="1" applyAlignment="1">
      <alignment wrapText="1"/>
    </xf>
    <xf numFmtId="0" fontId="4" fillId="5" borderId="0" xfId="0" applyFont="1" applyFill="1" applyAlignment="1">
      <alignment horizontal="center" wrapText="1"/>
    </xf>
    <xf numFmtId="0" fontId="4" fillId="5" borderId="0" xfId="0" applyFont="1" applyFill="1" applyAlignment="1">
      <alignment horizontal="right" wrapText="1"/>
    </xf>
    <xf numFmtId="0" fontId="4" fillId="5" borderId="0" xfId="0" applyFont="1" applyFill="1" applyAlignment="1">
      <alignment horizontal="left" wrapText="1"/>
    </xf>
    <xf numFmtId="1" fontId="4" fillId="5" borderId="0" xfId="0" applyNumberFormat="1" applyFont="1" applyFill="1" applyAlignment="1">
      <alignment horizontal="left" wrapText="1"/>
    </xf>
    <xf numFmtId="0" fontId="4" fillId="5" borderId="0" xfId="0" applyFont="1" applyFill="1" applyAlignment="1">
      <alignment horizontal="right" vertical="center" wrapText="1"/>
    </xf>
    <xf numFmtId="0" fontId="4" fillId="5" borderId="0" xfId="0" applyFont="1" applyFill="1" applyAlignment="1">
      <alignment horizontal="left" vertical="center" wrapText="1"/>
    </xf>
    <xf numFmtId="1" fontId="4" fillId="5" borderId="0" xfId="0" applyNumberFormat="1" applyFont="1" applyFill="1" applyAlignment="1">
      <alignment horizontal="left" vertical="center" wrapText="1"/>
    </xf>
    <xf numFmtId="1" fontId="5" fillId="5" borderId="0" xfId="0" applyNumberFormat="1" applyFont="1" applyFill="1" applyAlignment="1">
      <alignment horizontal="left" vertical="center" wrapText="1"/>
    </xf>
    <xf numFmtId="0" fontId="0" fillId="0" borderId="0" xfId="0" applyAlignment="1">
      <alignment horizontal="center"/>
    </xf>
    <xf numFmtId="1" fontId="6" fillId="0" borderId="11" xfId="1" applyNumberFormat="1" applyFont="1" applyFill="1" applyBorder="1" applyAlignment="1">
      <alignment horizontal="center" vertical="center"/>
    </xf>
    <xf numFmtId="14" fontId="6" fillId="0" borderId="11" xfId="1" applyNumberFormat="1" applyFont="1" applyFill="1" applyBorder="1" applyAlignment="1">
      <alignment horizontal="center" vertical="center"/>
    </xf>
    <xf numFmtId="0" fontId="6" fillId="0" borderId="11" xfId="1" applyFont="1" applyFill="1" applyBorder="1" applyAlignment="1">
      <alignment horizontal="center" vertical="center"/>
    </xf>
    <xf numFmtId="14" fontId="6" fillId="0" borderId="11" xfId="0" applyNumberFormat="1" applyFont="1" applyBorder="1" applyAlignment="1">
      <alignment horizontal="center" vertical="center"/>
    </xf>
    <xf numFmtId="0" fontId="6" fillId="0" borderId="11" xfId="0" applyFont="1" applyBorder="1" applyAlignment="1">
      <alignment horizontal="center" vertical="center"/>
    </xf>
    <xf numFmtId="0" fontId="6" fillId="0" borderId="11" xfId="0" applyFont="1" applyBorder="1" applyAlignment="1">
      <alignment horizontal="center"/>
    </xf>
    <xf numFmtId="0" fontId="3" fillId="6" borderId="11" xfId="0" applyFont="1" applyFill="1" applyBorder="1" applyAlignment="1">
      <alignment horizontal="center" vertical="center"/>
    </xf>
    <xf numFmtId="0" fontId="3" fillId="6" borderId="11" xfId="0" applyFont="1" applyFill="1" applyBorder="1" applyAlignment="1">
      <alignment horizontal="center" vertical="center" wrapText="1"/>
    </xf>
    <xf numFmtId="0" fontId="6" fillId="0" borderId="11" xfId="1" applyFont="1" applyFill="1" applyBorder="1" applyAlignment="1">
      <alignment vertical="center"/>
    </xf>
    <xf numFmtId="0" fontId="6" fillId="0" borderId="11" xfId="0" applyFont="1" applyBorder="1" applyAlignment="1">
      <alignment vertical="center"/>
    </xf>
    <xf numFmtId="0" fontId="0" fillId="0" borderId="0" xfId="0" applyAlignment="1">
      <alignment horizontal="center" vertical="center"/>
    </xf>
    <xf numFmtId="0" fontId="6" fillId="0" borderId="11" xfId="0" applyFont="1" applyBorder="1" applyAlignment="1">
      <alignment horizontal="center" vertical="center" wrapText="1"/>
    </xf>
    <xf numFmtId="0" fontId="3" fillId="7" borderId="11" xfId="0" applyFont="1" applyFill="1" applyBorder="1" applyAlignment="1">
      <alignment horizontal="center" vertical="center"/>
    </xf>
    <xf numFmtId="0" fontId="3" fillId="7" borderId="11" xfId="0" applyFont="1" applyFill="1" applyBorder="1" applyAlignment="1">
      <alignment horizontal="center" vertical="center" wrapText="1"/>
    </xf>
    <xf numFmtId="0" fontId="6" fillId="0" borderId="12" xfId="0" applyFont="1" applyBorder="1" applyAlignment="1">
      <alignment horizontal="center" vertical="center"/>
    </xf>
    <xf numFmtId="1" fontId="6" fillId="0" borderId="12" xfId="1" applyNumberFormat="1" applyFont="1" applyFill="1" applyBorder="1" applyAlignment="1">
      <alignment horizontal="center" vertical="center"/>
    </xf>
    <xf numFmtId="0" fontId="3" fillId="8" borderId="11"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3" fillId="10" borderId="11" xfId="0" applyFont="1" applyFill="1" applyBorder="1" applyAlignment="1">
      <alignment horizontal="center" vertical="center" wrapText="1"/>
    </xf>
    <xf numFmtId="0" fontId="3" fillId="11" borderId="11" xfId="0" applyFont="1" applyFill="1" applyBorder="1" applyAlignment="1">
      <alignment horizontal="center" vertical="center" wrapText="1"/>
    </xf>
    <xf numFmtId="0" fontId="3" fillId="12" borderId="11" xfId="0" applyFont="1" applyFill="1" applyBorder="1" applyAlignment="1">
      <alignment horizontal="center" vertical="center" wrapText="1"/>
    </xf>
    <xf numFmtId="0" fontId="0" fillId="0" borderId="14" xfId="0" applyBorder="1" applyAlignment="1">
      <alignment horizontal="center"/>
    </xf>
    <xf numFmtId="0" fontId="6" fillId="0" borderId="14" xfId="0" applyFont="1" applyBorder="1" applyAlignment="1">
      <alignment horizontal="center" vertical="center"/>
    </xf>
    <xf numFmtId="0" fontId="0" fillId="0" borderId="14" xfId="0" applyBorder="1"/>
    <xf numFmtId="14" fontId="6" fillId="0" borderId="12" xfId="0" applyNumberFormat="1" applyFont="1" applyBorder="1" applyAlignment="1">
      <alignment horizontal="center" vertical="center"/>
    </xf>
    <xf numFmtId="0" fontId="6" fillId="0" borderId="12" xfId="0" applyFont="1" applyBorder="1" applyAlignment="1">
      <alignment horizontal="center" vertical="center" wrapText="1"/>
    </xf>
    <xf numFmtId="0" fontId="0" fillId="0" borderId="14" xfId="0" applyBorder="1" applyAlignment="1">
      <alignment horizontal="center" vertical="center"/>
    </xf>
    <xf numFmtId="0" fontId="6" fillId="0" borderId="16" xfId="0" applyFont="1" applyBorder="1" applyAlignment="1">
      <alignment horizontal="center" vertical="center"/>
    </xf>
    <xf numFmtId="0" fontId="6" fillId="0" borderId="13" xfId="0" applyFont="1" applyBorder="1" applyAlignment="1">
      <alignment horizontal="center"/>
    </xf>
    <xf numFmtId="14" fontId="6" fillId="0" borderId="12" xfId="1" applyNumberFormat="1" applyFont="1" applyFill="1" applyBorder="1" applyAlignment="1">
      <alignment horizontal="center" vertical="center"/>
    </xf>
    <xf numFmtId="14" fontId="0" fillId="0" borderId="14" xfId="0" applyNumberFormat="1" applyBorder="1" applyAlignment="1">
      <alignment horizontal="left"/>
    </xf>
    <xf numFmtId="1" fontId="6" fillId="0" borderId="14" xfId="1" applyNumberFormat="1" applyFont="1" applyFill="1" applyBorder="1" applyAlignment="1">
      <alignment horizontal="center" vertical="center"/>
    </xf>
    <xf numFmtId="14" fontId="0" fillId="0" borderId="14" xfId="0" applyNumberFormat="1" applyBorder="1" applyAlignment="1">
      <alignment horizontal="center" vertical="center"/>
    </xf>
    <xf numFmtId="14" fontId="0" fillId="0" borderId="17" xfId="0" applyNumberFormat="1" applyBorder="1" applyAlignment="1">
      <alignment horizontal="center" vertical="center"/>
    </xf>
    <xf numFmtId="0" fontId="0" fillId="0" borderId="17" xfId="0" applyBorder="1"/>
    <xf numFmtId="0" fontId="0" fillId="0" borderId="17" xfId="0" applyBorder="1" applyAlignment="1">
      <alignment horizontal="center" vertical="center"/>
    </xf>
    <xf numFmtId="0" fontId="0" fillId="0" borderId="17" xfId="0" applyBorder="1" applyAlignment="1">
      <alignment horizontal="center"/>
    </xf>
    <xf numFmtId="0" fontId="6" fillId="0" borderId="18" xfId="0" applyFont="1" applyBorder="1" applyAlignment="1">
      <alignment horizontal="center" vertical="center"/>
    </xf>
    <xf numFmtId="0" fontId="6" fillId="0" borderId="17" xfId="0" applyFont="1" applyBorder="1" applyAlignment="1">
      <alignment horizontal="center" vertical="center"/>
    </xf>
    <xf numFmtId="0" fontId="6" fillId="0" borderId="14" xfId="0" applyFont="1" applyBorder="1" applyAlignment="1">
      <alignment horizontal="center"/>
    </xf>
    <xf numFmtId="0" fontId="6" fillId="0" borderId="15" xfId="0" applyFont="1" applyBorder="1" applyAlignment="1">
      <alignment horizontal="center"/>
    </xf>
    <xf numFmtId="14" fontId="0" fillId="0" borderId="17" xfId="0" applyNumberFormat="1" applyBorder="1" applyAlignment="1">
      <alignment horizontal="left"/>
    </xf>
    <xf numFmtId="1" fontId="6" fillId="0" borderId="17" xfId="1" applyNumberFormat="1" applyFont="1" applyFill="1" applyBorder="1" applyAlignment="1">
      <alignment horizontal="center" vertical="center"/>
    </xf>
    <xf numFmtId="0" fontId="0" fillId="0" borderId="16" xfId="0" applyBorder="1" applyAlignment="1">
      <alignment horizontal="center" vertical="center"/>
    </xf>
    <xf numFmtId="14" fontId="0" fillId="0" borderId="16" xfId="0" applyNumberFormat="1" applyBorder="1" applyAlignment="1">
      <alignment horizontal="center" vertical="center"/>
    </xf>
    <xf numFmtId="0" fontId="6" fillId="0" borderId="17" xfId="0" applyFont="1" applyBorder="1" applyAlignment="1">
      <alignment horizontal="center"/>
    </xf>
    <xf numFmtId="0" fontId="6" fillId="0" borderId="12" xfId="1" applyFont="1" applyFill="1" applyBorder="1" applyAlignment="1">
      <alignment vertical="center"/>
    </xf>
    <xf numFmtId="0" fontId="0" fillId="0" borderId="18" xfId="0" applyBorder="1" applyAlignment="1">
      <alignment horizontal="center" vertical="center"/>
    </xf>
    <xf numFmtId="0" fontId="0" fillId="0" borderId="14" xfId="0" applyBorder="1" applyAlignment="1">
      <alignment vertical="center"/>
    </xf>
    <xf numFmtId="0" fontId="0" fillId="0" borderId="11" xfId="0" applyBorder="1" applyAlignment="1">
      <alignment horizontal="left"/>
    </xf>
    <xf numFmtId="0" fontId="0" fillId="0" borderId="11" xfId="0" applyBorder="1"/>
    <xf numFmtId="0" fontId="0" fillId="13" borderId="0" xfId="0" applyFill="1"/>
    <xf numFmtId="0" fontId="0" fillId="13" borderId="12" xfId="0" applyFill="1" applyBorder="1"/>
    <xf numFmtId="0" fontId="2" fillId="3" borderId="0" xfId="0" applyFont="1" applyFill="1" applyAlignment="1">
      <alignment horizontal="center"/>
    </xf>
    <xf numFmtId="0" fontId="2" fillId="3" borderId="0" xfId="0" applyFont="1" applyFill="1" applyAlignment="1">
      <alignment horizontal="center" wrapText="1"/>
    </xf>
    <xf numFmtId="0" fontId="2" fillId="3" borderId="0" xfId="0" applyFont="1"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Alignment="1">
      <alignment horizontal="center" wrapText="1"/>
    </xf>
    <xf numFmtId="0" fontId="4" fillId="5" borderId="0" xfId="0" applyFont="1" applyFill="1" applyAlignment="1">
      <alignment horizontal="center" vertical="center" wrapText="1"/>
    </xf>
    <xf numFmtId="0" fontId="5" fillId="5" borderId="0" xfId="0" applyFont="1" applyFill="1" applyAlignment="1">
      <alignment horizontal="center" vertical="center" wrapText="1"/>
    </xf>
    <xf numFmtId="0" fontId="5" fillId="5" borderId="0" xfId="0" applyFont="1" applyFill="1" applyAlignment="1">
      <alignment horizontal="center" wrapText="1"/>
    </xf>
  </cellXfs>
  <cellStyles count="3">
    <cellStyle name="40% - Énfasis3" xfId="1" builtinId="39"/>
    <cellStyle name="Hyperlink" xfId="2" xr:uid="{00000000-000B-0000-0000-000008000000}"/>
    <cellStyle name="Normal" xfId="0" builtinId="0"/>
  </cellStyles>
  <dxfs count="17">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b/>
        <sz val="11"/>
        <color theme="1"/>
      </font>
    </dxf>
    <dxf>
      <font>
        <color auto="1"/>
      </font>
      <fill>
        <patternFill patternType="solid">
          <fgColor theme="0"/>
          <bgColor theme="0"/>
        </patternFill>
      </fill>
      <border>
        <left style="thin">
          <color theme="1" tint="-0.499984740745262"/>
        </left>
        <right style="thin">
          <color theme="1" tint="-0.499984740745262"/>
        </right>
        <top style="thin">
          <color theme="1" tint="-0.499984740745262"/>
        </top>
        <bottom style="thin">
          <color theme="1" tint="-0.499984740745262"/>
        </bottom>
      </border>
    </dxf>
  </dxfs>
  <tableStyles count="1" defaultTableStyle="TableStyleMedium2" defaultPivotStyle="PivotStyleLight16">
    <tableStyle name="Estilo de escala de tiempo 1" pivot="0" table="0" count="9" xr9:uid="{33BC18ED-82BB-4453-B5A5-DF64AF38EA49}">
      <tableStyleElement type="wholeTable" dxfId="16"/>
      <tableStyleElement type="headerRow" dxfId="15"/>
    </tableStyle>
  </tableStyles>
  <colors>
    <mruColors>
      <color rgb="FF008080"/>
      <color rgb="FFCC9900"/>
      <color rgb="FFDEA900"/>
      <color rgb="FF9F2596"/>
      <color rgb="FF860000"/>
      <color rgb="FFFF3399"/>
    </mruColors>
  </colors>
  <extLst>
    <ext xmlns:x14="http://schemas.microsoft.com/office/spreadsheetml/2009/9/main" uri="{EB79DEF2-80B8-43e5-95BD-54CBDDF9020C}">
      <x14:slicerStyles defaultSlicerStyle="SlicerStyleLight1"/>
    </ext>
    <ext xmlns:x15="http://schemas.microsoft.com/office/spreadsheetml/2010/11/main" uri="{A0A4C193-F2C1-4fcb-8827-314CF55A85BB}">
      <x15:dxfs count="7">
        <dxf>
          <fill>
            <patternFill>
              <bgColor rgb="FF0070C0"/>
            </patternFill>
          </fill>
        </dxf>
        <dxf>
          <fill>
            <patternFill patternType="solid">
              <fgColor theme="0" tint="-0.14999847407452621"/>
              <bgColor theme="0" tint="-0.14999847407452621"/>
            </patternFill>
          </fill>
        </dxf>
        <dxf>
          <fill>
            <patternFill patternType="solid">
              <fgColor theme="0"/>
              <bgColor rgb="FF0070C0"/>
            </patternFill>
          </fill>
        </dxf>
        <dxf>
          <font>
            <sz val="9"/>
            <color theme="1"/>
            <name val="Calibri"/>
            <family val="2"/>
            <scheme val="minor"/>
          </font>
        </dxf>
        <dxf>
          <font>
            <sz val="9"/>
            <color theme="1"/>
            <name val="Calibri"/>
            <family val="2"/>
            <scheme val="minor"/>
          </font>
        </dxf>
        <dxf>
          <font>
            <sz val="9"/>
            <color theme="1"/>
            <name val="Calibri"/>
            <family val="2"/>
            <scheme val="minor"/>
          </font>
        </dxf>
        <dxf>
          <font>
            <sz val="10"/>
            <color auto="1"/>
            <name val="Calibri"/>
            <family val="2"/>
            <scheme val="minor"/>
          </font>
        </dxf>
      </x15:dxfs>
    </ext>
    <ext xmlns:x15="http://schemas.microsoft.com/office/spreadsheetml/2010/11/main" uri="{9260A510-F301-46a8-8635-F512D64BE5F5}">
      <x15:timelineStyles defaultTimelineStyle="TimeSlicerStyleLight1">
        <x15:timelineStyle name="Estilo de escala de tiempo 1">
          <x15:timelineStyleElements>
            <x15:timelineStyleElement type="selectionLabel" dxfId="6"/>
            <x15:timelineStyleElement type="timeLevel" dxfId="5"/>
            <x15:timelineStyleElement type="periodLabel1" dxfId="4"/>
            <x15:timelineStyleElement type="periodLabel2" dxfId="3"/>
            <x15:timelineStyleElement type="selectedTimeBlock" dxfId="2"/>
            <x15:timelineStyleElement type="unselectedTimeBlock" dxfId="1"/>
            <x15:timelineStyleElement type="selectedTimeBlockSpace" dxfId="0"/>
          </x15:timelineStyleElements>
        </x15:timelineStyle>
      </x15:timelineStyles>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microsoft.com/office/2007/relationships/slicerCache" Target="slicerCaches/slicerCache1.xml"/><Relationship Id="rId26" Type="http://schemas.openxmlformats.org/officeDocument/2006/relationships/customXml" Target="../customXml/item1.xml"/><Relationship Id="rId3" Type="http://schemas.openxmlformats.org/officeDocument/2006/relationships/worksheet" Target="worksheets/sheet3.xml"/><Relationship Id="rId21" Type="http://schemas.microsoft.com/office/2011/relationships/timelineCache" Target="timelineCaches/timelineCache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pivotCacheDefinition" Target="pivotCache/pivotCacheDefinition6.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pivotCacheDefinition" Target="pivotCache/pivotCacheDefinition5.xml"/><Relationship Id="rId20" Type="http://schemas.microsoft.com/office/2011/relationships/timelineCache" Target="timelineCaches/timelineCache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pivotCacheDefinition" Target="pivotCache/pivotCacheDefinition4.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microsoft.com/office/2011/relationships/timelineCache" Target="timelineCaches/timelineCach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3.xml"/><Relationship Id="rId22" Type="http://schemas.openxmlformats.org/officeDocument/2006/relationships/theme" Target="theme/theme1.xml"/><Relationship Id="rId27"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AE!TablaDinámica1</c:name>
    <c:fmtId val="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AE'!$C$9</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AE'!$B$10:$B$22</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AE'!$C$10:$C$22</c:f>
              <c:numCache>
                <c:formatCode>General</c:formatCode>
                <c:ptCount val="12"/>
                <c:pt idx="0">
                  <c:v>1</c:v>
                </c:pt>
                <c:pt idx="1">
                  <c:v>10</c:v>
                </c:pt>
                <c:pt idx="2">
                  <c:v>18</c:v>
                </c:pt>
                <c:pt idx="3">
                  <c:v>24</c:v>
                </c:pt>
                <c:pt idx="4">
                  <c:v>11</c:v>
                </c:pt>
                <c:pt idx="5">
                  <c:v>22</c:v>
                </c:pt>
                <c:pt idx="6">
                  <c:v>23</c:v>
                </c:pt>
                <c:pt idx="7">
                  <c:v>26</c:v>
                </c:pt>
                <c:pt idx="8">
                  <c:v>24</c:v>
                </c:pt>
                <c:pt idx="9">
                  <c:v>19</c:v>
                </c:pt>
                <c:pt idx="10">
                  <c:v>24</c:v>
                </c:pt>
                <c:pt idx="11">
                  <c:v>20</c:v>
                </c:pt>
              </c:numCache>
            </c:numRef>
          </c:val>
          <c:smooth val="0"/>
          <c:extLst>
            <c:ext xmlns:c16="http://schemas.microsoft.com/office/drawing/2014/chart" uri="{C3380CC4-5D6E-409C-BE32-E72D297353CC}">
              <c16:uniqueId val="{00000000-487D-41C5-8580-5B33CD85A02B}"/>
            </c:ext>
          </c:extLst>
        </c:ser>
        <c:dLbls>
          <c:showLegendKey val="0"/>
          <c:showVal val="0"/>
          <c:showCatName val="0"/>
          <c:showSerName val="0"/>
          <c:showPercent val="0"/>
          <c:showBubbleSize val="0"/>
        </c:dLbls>
        <c:marker val="1"/>
        <c:smooth val="0"/>
        <c:axId val="476840928"/>
        <c:axId val="476938256"/>
      </c:lineChart>
      <c:catAx>
        <c:axId val="476840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6938256"/>
        <c:crosses val="autoZero"/>
        <c:auto val="1"/>
        <c:lblAlgn val="ctr"/>
        <c:lblOffset val="100"/>
        <c:noMultiLvlLbl val="0"/>
      </c:catAx>
      <c:valAx>
        <c:axId val="4769382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68409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AE!TablaDinámica3</c:name>
    <c:fmtId val="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'CALCULOS AE'!$W$10</c:f>
              <c:strCache>
                <c:ptCount val="1"/>
                <c:pt idx="0">
                  <c:v>Total</c:v>
                </c:pt>
              </c:strCache>
            </c:strRef>
          </c:tx>
          <c:spPr>
            <a:solidFill>
              <a:schemeClr val="accent1"/>
            </a:solidFill>
            <a:ln>
              <a:noFill/>
            </a:ln>
            <a:effectLst/>
          </c:spPr>
          <c:invertIfNegative val="0"/>
          <c:cat>
            <c:strRef>
              <c:f>'CALCULOS AE'!$V$11:$V$43</c:f>
              <c:strCache>
                <c:ptCount val="32"/>
                <c:pt idx="0">
                  <c:v>CARLOS</c:v>
                </c:pt>
                <c:pt idx="1">
                  <c:v>DIANA</c:v>
                </c:pt>
                <c:pt idx="2">
                  <c:v>DIANA - CARLOS</c:v>
                </c:pt>
                <c:pt idx="3">
                  <c:v>NICOLAS</c:v>
                </c:pt>
                <c:pt idx="4">
                  <c:v>VIRGILIO</c:v>
                </c:pt>
                <c:pt idx="5">
                  <c:v>MELKIS</c:v>
                </c:pt>
                <c:pt idx="6">
                  <c:v>MELKIS - DIANA</c:v>
                </c:pt>
                <c:pt idx="7">
                  <c:v>MELKIS - CARLOS</c:v>
                </c:pt>
                <c:pt idx="8">
                  <c:v>NICOLAS SANCHEZ</c:v>
                </c:pt>
                <c:pt idx="9">
                  <c:v>CARLOS SUAREZ </c:v>
                </c:pt>
                <c:pt idx="10">
                  <c:v>MELKIS PULECIO</c:v>
                </c:pt>
                <c:pt idx="11">
                  <c:v>JAIRO GOMEZ</c:v>
                </c:pt>
                <c:pt idx="12">
                  <c:v>OSCAR CARDENAS</c:v>
                </c:pt>
                <c:pt idx="13">
                  <c:v>RAFAEL PEREZ </c:v>
                </c:pt>
                <c:pt idx="14">
                  <c:v>CANCELADO</c:v>
                </c:pt>
                <c:pt idx="15">
                  <c:v>RAFAEL-JAIRO</c:v>
                </c:pt>
                <c:pt idx="16">
                  <c:v>JAIRO-OSCAR CARDENAS </c:v>
                </c:pt>
                <c:pt idx="17">
                  <c:v>OSCAR- RAFAEL </c:v>
                </c:pt>
                <c:pt idx="18">
                  <c:v>NO HAY ADJUNTO</c:v>
                </c:pt>
                <c:pt idx="19">
                  <c:v>OSCAR CARDENAS </c:v>
                </c:pt>
                <c:pt idx="20">
                  <c:v>OSCAR- JAIRO</c:v>
                </c:pt>
                <c:pt idx="21">
                  <c:v>MANUEL - LEONEL</c:v>
                </c:pt>
                <c:pt idx="22">
                  <c:v>WALTER - DANILO</c:v>
                </c:pt>
                <c:pt idx="23">
                  <c:v>WALTER</c:v>
                </c:pt>
                <c:pt idx="24">
                  <c:v>MANUEL</c:v>
                </c:pt>
                <c:pt idx="25">
                  <c:v>LEONEL</c:v>
                </c:pt>
                <c:pt idx="26">
                  <c:v>WALTER - LEONEL</c:v>
                </c:pt>
                <c:pt idx="27">
                  <c:v>NICOLAS  - MANUEL</c:v>
                </c:pt>
                <c:pt idx="28">
                  <c:v>WALTER - NICOLAS</c:v>
                </c:pt>
                <c:pt idx="29">
                  <c:v>WALTER - JAIRO</c:v>
                </c:pt>
                <c:pt idx="30">
                  <c:v>WALTER - DIANA</c:v>
                </c:pt>
                <c:pt idx="31">
                  <c:v>LEONEL - WALTER</c:v>
                </c:pt>
              </c:strCache>
            </c:strRef>
          </c:cat>
          <c:val>
            <c:numRef>
              <c:f>'CALCULOS AE'!$W$11:$W$43</c:f>
              <c:numCache>
                <c:formatCode>General</c:formatCode>
                <c:ptCount val="32"/>
                <c:pt idx="0">
                  <c:v>1</c:v>
                </c:pt>
                <c:pt idx="1">
                  <c:v>5</c:v>
                </c:pt>
                <c:pt idx="2">
                  <c:v>1</c:v>
                </c:pt>
                <c:pt idx="3">
                  <c:v>3</c:v>
                </c:pt>
                <c:pt idx="4">
                  <c:v>1</c:v>
                </c:pt>
                <c:pt idx="5">
                  <c:v>2</c:v>
                </c:pt>
                <c:pt idx="6">
                  <c:v>1</c:v>
                </c:pt>
                <c:pt idx="7">
                  <c:v>1</c:v>
                </c:pt>
                <c:pt idx="8">
                  <c:v>2</c:v>
                </c:pt>
                <c:pt idx="9">
                  <c:v>22</c:v>
                </c:pt>
                <c:pt idx="10">
                  <c:v>2</c:v>
                </c:pt>
                <c:pt idx="11">
                  <c:v>23</c:v>
                </c:pt>
                <c:pt idx="12">
                  <c:v>22</c:v>
                </c:pt>
                <c:pt idx="13">
                  <c:v>7</c:v>
                </c:pt>
                <c:pt idx="14">
                  <c:v>1</c:v>
                </c:pt>
                <c:pt idx="15">
                  <c:v>1</c:v>
                </c:pt>
                <c:pt idx="16">
                  <c:v>1</c:v>
                </c:pt>
                <c:pt idx="17">
                  <c:v>1</c:v>
                </c:pt>
                <c:pt idx="18">
                  <c:v>2</c:v>
                </c:pt>
                <c:pt idx="19">
                  <c:v>1</c:v>
                </c:pt>
                <c:pt idx="20">
                  <c:v>1</c:v>
                </c:pt>
                <c:pt idx="21">
                  <c:v>55</c:v>
                </c:pt>
                <c:pt idx="22">
                  <c:v>6</c:v>
                </c:pt>
                <c:pt idx="23">
                  <c:v>26</c:v>
                </c:pt>
                <c:pt idx="24">
                  <c:v>1</c:v>
                </c:pt>
                <c:pt idx="25">
                  <c:v>6</c:v>
                </c:pt>
                <c:pt idx="26">
                  <c:v>22</c:v>
                </c:pt>
                <c:pt idx="27">
                  <c:v>1</c:v>
                </c:pt>
                <c:pt idx="28">
                  <c:v>1</c:v>
                </c:pt>
                <c:pt idx="29">
                  <c:v>1</c:v>
                </c:pt>
                <c:pt idx="30">
                  <c:v>1</c:v>
                </c:pt>
                <c:pt idx="31">
                  <c:v>1</c:v>
                </c:pt>
              </c:numCache>
            </c:numRef>
          </c:val>
          <c:extLst>
            <c:ext xmlns:c16="http://schemas.microsoft.com/office/drawing/2014/chart" uri="{C3380CC4-5D6E-409C-BE32-E72D297353CC}">
              <c16:uniqueId val="{00000000-FC38-4948-B7E5-895FAB2FE51E}"/>
            </c:ext>
          </c:extLst>
        </c:ser>
        <c:dLbls>
          <c:showLegendKey val="0"/>
          <c:showVal val="0"/>
          <c:showCatName val="0"/>
          <c:showSerName val="0"/>
          <c:showPercent val="0"/>
          <c:showBubbleSize val="0"/>
        </c:dLbls>
        <c:gapWidth val="150"/>
        <c:overlap val="100"/>
        <c:axId val="472367456"/>
        <c:axId val="473912688"/>
      </c:barChart>
      <c:catAx>
        <c:axId val="472367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912688"/>
        <c:crosses val="autoZero"/>
        <c:auto val="1"/>
        <c:lblAlgn val="ctr"/>
        <c:lblOffset val="100"/>
        <c:noMultiLvlLbl val="0"/>
      </c:catAx>
      <c:valAx>
        <c:axId val="4739126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236745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barChart>
        <c:barDir val="col"/>
        <c:grouping val="clustered"/>
        <c:varyColors val="0"/>
        <c:dLbls>
          <c:showLegendKey val="0"/>
          <c:showVal val="0"/>
          <c:showCatName val="0"/>
          <c:showSerName val="0"/>
          <c:showPercent val="0"/>
          <c:showBubbleSize val="0"/>
        </c:dLbls>
        <c:gapWidth val="219"/>
        <c:overlap val="-27"/>
        <c:axId val="657755312"/>
        <c:axId val="249000896"/>
      </c:barChart>
      <c:catAx>
        <c:axId val="657755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9000896"/>
        <c:crosses val="autoZero"/>
        <c:auto val="1"/>
        <c:lblAlgn val="ctr"/>
        <c:lblOffset val="100"/>
        <c:noMultiLvlLbl val="0"/>
      </c:catAx>
      <c:valAx>
        <c:axId val="2490008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577553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dLbls>
          <c:showLegendKey val="0"/>
          <c:showVal val="0"/>
          <c:showCatName val="0"/>
          <c:showSerName val="0"/>
          <c:showPercent val="0"/>
          <c:showBubbleSize val="0"/>
        </c:dLbls>
        <c:gapWidth val="219"/>
        <c:overlap val="-27"/>
        <c:axId val="607220560"/>
        <c:axId val="611614896"/>
      </c:barChart>
      <c:catAx>
        <c:axId val="607220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11614896"/>
        <c:crosses val="autoZero"/>
        <c:auto val="1"/>
        <c:lblAlgn val="ctr"/>
        <c:lblOffset val="100"/>
        <c:noMultiLvlLbl val="0"/>
      </c:catAx>
      <c:valAx>
        <c:axId val="6116148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07220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AE!TablaDinámica7</c:name>
    <c:fmtId val="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AE'!$N$10</c:f>
              <c:strCache>
                <c:ptCount val="1"/>
                <c:pt idx="0">
                  <c:v>Total</c:v>
                </c:pt>
              </c:strCache>
            </c:strRef>
          </c:tx>
          <c:spPr>
            <a:solidFill>
              <a:schemeClr val="accent1"/>
            </a:solidFill>
            <a:ln>
              <a:noFill/>
            </a:ln>
            <a:effectLst/>
          </c:spPr>
          <c:invertIfNegative val="0"/>
          <c:cat>
            <c:strRef>
              <c:f>'CALCULOS AE'!$M$11:$M$23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AE'!$N$11:$N$23</c:f>
              <c:numCache>
                <c:formatCode>General</c:formatCode>
                <c:ptCount val="12"/>
                <c:pt idx="0">
                  <c:v>1</c:v>
                </c:pt>
                <c:pt idx="1">
                  <c:v>111</c:v>
                </c:pt>
                <c:pt idx="2">
                  <c:v>103</c:v>
                </c:pt>
                <c:pt idx="3">
                  <c:v>126</c:v>
                </c:pt>
                <c:pt idx="4">
                  <c:v>40</c:v>
                </c:pt>
                <c:pt idx="5">
                  <c:v>90</c:v>
                </c:pt>
                <c:pt idx="6">
                  <c:v>77</c:v>
                </c:pt>
                <c:pt idx="7">
                  <c:v>160</c:v>
                </c:pt>
                <c:pt idx="8">
                  <c:v>96</c:v>
                </c:pt>
                <c:pt idx="9">
                  <c:v>52</c:v>
                </c:pt>
                <c:pt idx="10">
                  <c:v>72</c:v>
                </c:pt>
                <c:pt idx="11">
                  <c:v>72</c:v>
                </c:pt>
              </c:numCache>
            </c:numRef>
          </c:val>
          <c:extLst>
            <c:ext xmlns:c16="http://schemas.microsoft.com/office/drawing/2014/chart" uri="{C3380CC4-5D6E-409C-BE32-E72D297353CC}">
              <c16:uniqueId val="{00000001-C47B-4A86-8F76-C788FB4C4698}"/>
            </c:ext>
          </c:extLst>
        </c:ser>
        <c:dLbls>
          <c:showLegendKey val="0"/>
          <c:showVal val="0"/>
          <c:showCatName val="0"/>
          <c:showSerName val="0"/>
          <c:showPercent val="0"/>
          <c:showBubbleSize val="0"/>
        </c:dLbls>
        <c:gapWidth val="219"/>
        <c:overlap val="-27"/>
        <c:axId val="135145247"/>
        <c:axId val="219577231"/>
      </c:barChart>
      <c:catAx>
        <c:axId val="1351452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9577231"/>
        <c:crosses val="autoZero"/>
        <c:auto val="1"/>
        <c:lblAlgn val="ctr"/>
        <c:lblOffset val="100"/>
        <c:noMultiLvlLbl val="0"/>
      </c:catAx>
      <c:valAx>
        <c:axId val="2195772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14524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AE!TablaDinámica4</c:name>
    <c:fmtId val="9"/>
  </c:pivotSource>
  <c:chart>
    <c:autoTitleDeleted val="0"/>
    <c:pivotFmts>
      <c:pivotFmt>
        <c:idx val="0"/>
        <c:spPr>
          <a:solidFill>
            <a:schemeClr val="accent1"/>
          </a:solidFill>
          <a:ln w="28575" cap="rnd">
            <a:solidFill>
              <a:schemeClr val="accent1"/>
            </a:solidFill>
            <a:round/>
          </a:ln>
          <a:effectLst/>
        </c:spPr>
        <c:marker>
          <c:spPr>
            <a:solidFill>
              <a:schemeClr val="accent1"/>
            </a:solidFill>
            <a:ln w="9525">
              <a:solidFill>
                <a:schemeClr val="accent1"/>
              </a:solidFill>
            </a:ln>
            <a:effectLst/>
          </c:spPr>
        </c:marker>
      </c:pivotFmt>
      <c:pivotFmt>
        <c:idx val="1"/>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AE'!$AG$10:$AG$11</c:f>
              <c:strCache>
                <c:ptCount val="1"/>
                <c:pt idx="0">
                  <c:v>Suma de UPZ 62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AE'!$AF$12:$AF$24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AE'!$AG$12:$AG$24</c:f>
              <c:numCache>
                <c:formatCode>General</c:formatCode>
                <c:ptCount val="12"/>
                <c:pt idx="0">
                  <c:v>1</c:v>
                </c:pt>
                <c:pt idx="1">
                  <c:v>9</c:v>
                </c:pt>
                <c:pt idx="2">
                  <c:v>44</c:v>
                </c:pt>
                <c:pt idx="3">
                  <c:v>34</c:v>
                </c:pt>
                <c:pt idx="4">
                  <c:v>3</c:v>
                </c:pt>
                <c:pt idx="5">
                  <c:v>22</c:v>
                </c:pt>
                <c:pt idx="6">
                  <c:v>7</c:v>
                </c:pt>
                <c:pt idx="7">
                  <c:v>43</c:v>
                </c:pt>
                <c:pt idx="8">
                  <c:v>24</c:v>
                </c:pt>
                <c:pt idx="9">
                  <c:v>18</c:v>
                </c:pt>
                <c:pt idx="10">
                  <c:v>32</c:v>
                </c:pt>
                <c:pt idx="11">
                  <c:v>16</c:v>
                </c:pt>
              </c:numCache>
            </c:numRef>
          </c:val>
          <c:smooth val="0"/>
          <c:extLst>
            <c:ext xmlns:c16="http://schemas.microsoft.com/office/drawing/2014/chart" uri="{C3380CC4-5D6E-409C-BE32-E72D297353CC}">
              <c16:uniqueId val="{00000000-C06B-4B94-BB9C-388C432BDBAC}"/>
            </c:ext>
          </c:extLst>
        </c:ser>
        <c:ser>
          <c:idx val="1"/>
          <c:order val="1"/>
          <c:tx>
            <c:strRef>
              <c:f>'CALCULOS AE'!$AH$10:$AH$11</c:f>
              <c:strCache>
                <c:ptCount val="1"/>
                <c:pt idx="0">
                  <c:v>Suma de UPZ 42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'CALCULOS AE'!$AF$12:$AF$24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AE'!$AH$12:$AH$24</c:f>
              <c:numCache>
                <c:formatCode>General</c:formatCode>
                <c:ptCount val="12"/>
                <c:pt idx="0">
                  <c:v>0</c:v>
                </c:pt>
                <c:pt idx="1">
                  <c:v>102</c:v>
                </c:pt>
                <c:pt idx="2">
                  <c:v>59</c:v>
                </c:pt>
                <c:pt idx="3">
                  <c:v>92</c:v>
                </c:pt>
                <c:pt idx="4">
                  <c:v>37</c:v>
                </c:pt>
                <c:pt idx="5">
                  <c:v>68</c:v>
                </c:pt>
                <c:pt idx="6">
                  <c:v>70</c:v>
                </c:pt>
                <c:pt idx="7">
                  <c:v>109</c:v>
                </c:pt>
                <c:pt idx="8">
                  <c:v>67</c:v>
                </c:pt>
                <c:pt idx="9">
                  <c:v>34</c:v>
                </c:pt>
                <c:pt idx="10">
                  <c:v>39</c:v>
                </c:pt>
                <c:pt idx="11">
                  <c:v>50</c:v>
                </c:pt>
              </c:numCache>
            </c:numRef>
          </c:val>
          <c:smooth val="0"/>
          <c:extLst>
            <c:ext xmlns:c16="http://schemas.microsoft.com/office/drawing/2014/chart" uri="{C3380CC4-5D6E-409C-BE32-E72D297353CC}">
              <c16:uniqueId val="{00000003-C06B-4B94-BB9C-388C432BDBAC}"/>
            </c:ext>
          </c:extLst>
        </c:ser>
        <c:dLbls>
          <c:showLegendKey val="0"/>
          <c:showVal val="0"/>
          <c:showCatName val="0"/>
          <c:showSerName val="0"/>
          <c:showPercent val="0"/>
          <c:showBubbleSize val="0"/>
        </c:dLbls>
        <c:marker val="1"/>
        <c:smooth val="0"/>
        <c:axId val="1870959951"/>
        <c:axId val="219569743"/>
      </c:lineChart>
      <c:catAx>
        <c:axId val="18709599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9569743"/>
        <c:crosses val="autoZero"/>
        <c:auto val="1"/>
        <c:lblAlgn val="ctr"/>
        <c:lblOffset val="100"/>
        <c:noMultiLvlLbl val="0"/>
      </c:catAx>
      <c:valAx>
        <c:axId val="2195697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709599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AE!TablaDinámica5</c:name>
    <c:fmtId val="1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AE'!$AN$10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AE'!$AM$11:$AM$23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AE'!$AN$11:$AN$23</c:f>
              <c:numCache>
                <c:formatCode>General</c:formatCode>
                <c:ptCount val="12"/>
                <c:pt idx="0">
                  <c:v>0</c:v>
                </c:pt>
                <c:pt idx="1">
                  <c:v>7</c:v>
                </c:pt>
                <c:pt idx="2">
                  <c:v>62</c:v>
                </c:pt>
                <c:pt idx="3">
                  <c:v>77</c:v>
                </c:pt>
                <c:pt idx="4">
                  <c:v>21</c:v>
                </c:pt>
                <c:pt idx="5">
                  <c:v>43</c:v>
                </c:pt>
                <c:pt idx="6">
                  <c:v>39</c:v>
                </c:pt>
                <c:pt idx="7">
                  <c:v>86</c:v>
                </c:pt>
                <c:pt idx="8">
                  <c:v>50</c:v>
                </c:pt>
                <c:pt idx="9">
                  <c:v>22</c:v>
                </c:pt>
                <c:pt idx="10">
                  <c:v>33</c:v>
                </c:pt>
                <c:pt idx="11">
                  <c:v>44</c:v>
                </c:pt>
              </c:numCache>
            </c:numRef>
          </c:val>
          <c:smooth val="0"/>
          <c:extLst>
            <c:ext xmlns:c16="http://schemas.microsoft.com/office/drawing/2014/chart" uri="{C3380CC4-5D6E-409C-BE32-E72D297353CC}">
              <c16:uniqueId val="{00000000-4B58-46B7-AFC4-B143F8FBACF3}"/>
            </c:ext>
          </c:extLst>
        </c:ser>
        <c:dLbls>
          <c:showLegendKey val="0"/>
          <c:showVal val="0"/>
          <c:showCatName val="0"/>
          <c:showSerName val="0"/>
          <c:showPercent val="0"/>
          <c:showBubbleSize val="0"/>
        </c:dLbls>
        <c:marker val="1"/>
        <c:smooth val="0"/>
        <c:axId val="1615376015"/>
        <c:axId val="983357551"/>
      </c:lineChart>
      <c:catAx>
        <c:axId val="1615376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83357551"/>
        <c:crosses val="autoZero"/>
        <c:auto val="1"/>
        <c:lblAlgn val="ctr"/>
        <c:lblOffset val="100"/>
        <c:noMultiLvlLbl val="0"/>
      </c:catAx>
      <c:valAx>
        <c:axId val="983357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1537601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AE!TablaDinámica6</c:name>
    <c:fmtId val="1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AE'!$AR$10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AE'!$AQ$11:$AQ$23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AE'!$AR$11:$AR$23</c:f>
              <c:numCache>
                <c:formatCode>0</c:formatCode>
                <c:ptCount val="12"/>
                <c:pt idx="0">
                  <c:v>0</c:v>
                </c:pt>
                <c:pt idx="1">
                  <c:v>1</c:v>
                </c:pt>
                <c:pt idx="2">
                  <c:v>5</c:v>
                </c:pt>
                <c:pt idx="3">
                  <c:v>6</c:v>
                </c:pt>
                <c:pt idx="4">
                  <c:v>3</c:v>
                </c:pt>
                <c:pt idx="5">
                  <c:v>1</c:v>
                </c:pt>
                <c:pt idx="6">
                  <c:v>4</c:v>
                </c:pt>
                <c:pt idx="7">
                  <c:v>40</c:v>
                </c:pt>
                <c:pt idx="8">
                  <c:v>8</c:v>
                </c:pt>
                <c:pt idx="9">
                  <c:v>5</c:v>
                </c:pt>
                <c:pt idx="10">
                  <c:v>22</c:v>
                </c:pt>
                <c:pt idx="11">
                  <c:v>11</c:v>
                </c:pt>
              </c:numCache>
            </c:numRef>
          </c:val>
          <c:smooth val="0"/>
          <c:extLst>
            <c:ext xmlns:c16="http://schemas.microsoft.com/office/drawing/2014/chart" uri="{C3380CC4-5D6E-409C-BE32-E72D297353CC}">
              <c16:uniqueId val="{00000000-1B3B-45F6-95D5-2BB9802466AD}"/>
            </c:ext>
          </c:extLst>
        </c:ser>
        <c:dLbls>
          <c:showLegendKey val="0"/>
          <c:showVal val="0"/>
          <c:showCatName val="0"/>
          <c:showSerName val="0"/>
          <c:showPercent val="0"/>
          <c:showBubbleSize val="0"/>
        </c:dLbls>
        <c:marker val="1"/>
        <c:smooth val="0"/>
        <c:axId val="1646896543"/>
        <c:axId val="983348815"/>
      </c:lineChart>
      <c:catAx>
        <c:axId val="1646896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83348815"/>
        <c:crosses val="autoZero"/>
        <c:auto val="1"/>
        <c:lblAlgn val="ctr"/>
        <c:lblOffset val="100"/>
        <c:noMultiLvlLbl val="0"/>
      </c:catAx>
      <c:valAx>
        <c:axId val="98334881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4689654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AE!TablaDinámica8</c:name>
    <c:fmtId val="19"/>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AE'!$AY$10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AE'!$AX$11:$AX$23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AE'!$AY$11:$AY$23</c:f>
              <c:numCache>
                <c:formatCode>0</c:formatCode>
                <c:ptCount val="12"/>
                <c:pt idx="0">
                  <c:v>0</c:v>
                </c:pt>
                <c:pt idx="1">
                  <c:v>4</c:v>
                </c:pt>
                <c:pt idx="2">
                  <c:v>20</c:v>
                </c:pt>
                <c:pt idx="3">
                  <c:v>0</c:v>
                </c:pt>
                <c:pt idx="4">
                  <c:v>0</c:v>
                </c:pt>
                <c:pt idx="5">
                  <c:v>3</c:v>
                </c:pt>
                <c:pt idx="6">
                  <c:v>2</c:v>
                </c:pt>
                <c:pt idx="7">
                  <c:v>15</c:v>
                </c:pt>
                <c:pt idx="8">
                  <c:v>6</c:v>
                </c:pt>
                <c:pt idx="9">
                  <c:v>2</c:v>
                </c:pt>
                <c:pt idx="10">
                  <c:v>6</c:v>
                </c:pt>
                <c:pt idx="11">
                  <c:v>2</c:v>
                </c:pt>
              </c:numCache>
            </c:numRef>
          </c:val>
          <c:smooth val="0"/>
          <c:extLst>
            <c:ext xmlns:c16="http://schemas.microsoft.com/office/drawing/2014/chart" uri="{C3380CC4-5D6E-409C-BE32-E72D297353CC}">
              <c16:uniqueId val="{00000000-FEF1-47BA-8C93-2B39C86B6E4B}"/>
            </c:ext>
          </c:extLst>
        </c:ser>
        <c:dLbls>
          <c:showLegendKey val="0"/>
          <c:showVal val="0"/>
          <c:showCatName val="0"/>
          <c:showSerName val="0"/>
          <c:showPercent val="0"/>
          <c:showBubbleSize val="0"/>
        </c:dLbls>
        <c:marker val="1"/>
        <c:smooth val="0"/>
        <c:axId val="267047983"/>
        <c:axId val="983337999"/>
      </c:lineChart>
      <c:catAx>
        <c:axId val="2670479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83337999"/>
        <c:crosses val="autoZero"/>
        <c:auto val="1"/>
        <c:lblAlgn val="ctr"/>
        <c:lblOffset val="100"/>
        <c:noMultiLvlLbl val="0"/>
      </c:catAx>
      <c:valAx>
        <c:axId val="9833379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6704798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AE!TablaDinámica9</c:name>
    <c:fmtId val="2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AE'!$BB$10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AE'!$BA$11:$BA$23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AE'!$BB$11:$BB$23</c:f>
              <c:numCache>
                <c:formatCode>0</c:formatCode>
                <c:ptCount val="12"/>
                <c:pt idx="0">
                  <c:v>0</c:v>
                </c:pt>
                <c:pt idx="1">
                  <c:v>0</c:v>
                </c:pt>
                <c:pt idx="2">
                  <c:v>11</c:v>
                </c:pt>
                <c:pt idx="3">
                  <c:v>0</c:v>
                </c:pt>
                <c:pt idx="4">
                  <c:v>0</c:v>
                </c:pt>
                <c:pt idx="5">
                  <c:v>3</c:v>
                </c:pt>
                <c:pt idx="6">
                  <c:v>2</c:v>
                </c:pt>
                <c:pt idx="7">
                  <c:v>14</c:v>
                </c:pt>
                <c:pt idx="8">
                  <c:v>5</c:v>
                </c:pt>
                <c:pt idx="9">
                  <c:v>2</c:v>
                </c:pt>
                <c:pt idx="10">
                  <c:v>3</c:v>
                </c:pt>
                <c:pt idx="11">
                  <c:v>2</c:v>
                </c:pt>
              </c:numCache>
            </c:numRef>
          </c:val>
          <c:smooth val="0"/>
          <c:extLst>
            <c:ext xmlns:c16="http://schemas.microsoft.com/office/drawing/2014/chart" uri="{C3380CC4-5D6E-409C-BE32-E72D297353CC}">
              <c16:uniqueId val="{00000000-F7D0-45DD-9562-26D0F5D8BFFF}"/>
            </c:ext>
          </c:extLst>
        </c:ser>
        <c:dLbls>
          <c:showLegendKey val="0"/>
          <c:showVal val="0"/>
          <c:showCatName val="0"/>
          <c:showSerName val="0"/>
          <c:showPercent val="0"/>
          <c:showBubbleSize val="0"/>
        </c:dLbls>
        <c:marker val="1"/>
        <c:smooth val="0"/>
        <c:axId val="20394432"/>
        <c:axId val="2138591536"/>
      </c:lineChart>
      <c:catAx>
        <c:axId val="20394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38591536"/>
        <c:crosses val="autoZero"/>
        <c:auto val="1"/>
        <c:lblAlgn val="ctr"/>
        <c:lblOffset val="100"/>
        <c:noMultiLvlLbl val="0"/>
      </c:catAx>
      <c:valAx>
        <c:axId val="2138591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39443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AE!TablaDinámica10</c:name>
    <c:fmtId val="2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AE'!$BF$10</c:f>
              <c:strCache>
                <c:ptCount val="1"/>
                <c:pt idx="0">
                  <c:v>Total</c:v>
                </c:pt>
              </c:strCache>
            </c:strRef>
          </c:tx>
          <c:spPr>
            <a:solidFill>
              <a:schemeClr val="accent1"/>
            </a:solidFill>
            <a:ln>
              <a:noFill/>
            </a:ln>
            <a:effectLst/>
          </c:spPr>
          <c:invertIfNegative val="0"/>
          <c:cat>
            <c:strRef>
              <c:f>'CALCULOS AE'!$BE$11:$BE$23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AE'!$BF$11:$BF$23</c:f>
              <c:numCache>
                <c:formatCode>0</c:formatCode>
                <c:ptCount val="12"/>
                <c:pt idx="0">
                  <c:v>0</c:v>
                </c:pt>
                <c:pt idx="1">
                  <c:v>0</c:v>
                </c:pt>
                <c:pt idx="2">
                  <c:v>180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4C0-4368-B3FF-7E9494C1938B}"/>
            </c:ext>
          </c:extLst>
        </c:ser>
        <c:dLbls>
          <c:showLegendKey val="0"/>
          <c:showVal val="0"/>
          <c:showCatName val="0"/>
          <c:showSerName val="0"/>
          <c:showPercent val="0"/>
          <c:showBubbleSize val="0"/>
        </c:dLbls>
        <c:gapWidth val="219"/>
        <c:overlap val="-27"/>
        <c:axId val="206473840"/>
        <c:axId val="211518608"/>
      </c:barChart>
      <c:catAx>
        <c:axId val="206473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1518608"/>
        <c:crosses val="autoZero"/>
        <c:auto val="1"/>
        <c:lblAlgn val="ctr"/>
        <c:lblOffset val="100"/>
        <c:noMultiLvlLbl val="0"/>
      </c:catAx>
      <c:valAx>
        <c:axId val="2115186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647384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AE!TablaDinámica11</c:name>
    <c:fmtId val="2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AE'!$BK$10</c:f>
              <c:strCache>
                <c:ptCount val="1"/>
                <c:pt idx="0">
                  <c:v>Total</c:v>
                </c:pt>
              </c:strCache>
            </c:strRef>
          </c:tx>
          <c:spPr>
            <a:solidFill>
              <a:schemeClr val="accent1"/>
            </a:solidFill>
            <a:ln>
              <a:noFill/>
            </a:ln>
            <a:effectLst/>
          </c:spPr>
          <c:invertIfNegative val="0"/>
          <c:cat>
            <c:strRef>
              <c:f>'CALCULOS AE'!$BJ$11:$BJ$23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AE'!$BK$11:$BK$23</c:f>
              <c:numCache>
                <c:formatCode>0</c:formatCode>
                <c:ptCount val="12"/>
                <c:pt idx="0">
                  <c:v>0</c:v>
                </c:pt>
                <c:pt idx="1">
                  <c:v>0</c:v>
                </c:pt>
                <c:pt idx="2">
                  <c:v>0</c:v>
                </c:pt>
                <c:pt idx="3">
                  <c:v>0</c:v>
                </c:pt>
                <c:pt idx="4">
                  <c:v>0</c:v>
                </c:pt>
                <c:pt idx="5">
                  <c:v>0</c:v>
                </c:pt>
                <c:pt idx="6">
                  <c:v>0</c:v>
                </c:pt>
                <c:pt idx="7">
                  <c:v>1</c:v>
                </c:pt>
                <c:pt idx="8">
                  <c:v>0</c:v>
                </c:pt>
                <c:pt idx="9">
                  <c:v>0</c:v>
                </c:pt>
                <c:pt idx="10">
                  <c:v>0</c:v>
                </c:pt>
                <c:pt idx="11">
                  <c:v>0</c:v>
                </c:pt>
              </c:numCache>
            </c:numRef>
          </c:val>
          <c:extLst>
            <c:ext xmlns:c16="http://schemas.microsoft.com/office/drawing/2014/chart" uri="{C3380CC4-5D6E-409C-BE32-E72D297353CC}">
              <c16:uniqueId val="{00000000-1D46-45DF-9276-F58CD0E29A29}"/>
            </c:ext>
          </c:extLst>
        </c:ser>
        <c:dLbls>
          <c:showLegendKey val="0"/>
          <c:showVal val="0"/>
          <c:showCatName val="0"/>
          <c:showSerName val="0"/>
          <c:showPercent val="0"/>
          <c:showBubbleSize val="0"/>
        </c:dLbls>
        <c:gapWidth val="219"/>
        <c:overlap val="-27"/>
        <c:axId val="206468560"/>
        <c:axId val="86050688"/>
      </c:barChart>
      <c:catAx>
        <c:axId val="206468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6050688"/>
        <c:crosses val="autoZero"/>
        <c:auto val="1"/>
        <c:lblAlgn val="ctr"/>
        <c:lblOffset val="100"/>
        <c:noMultiLvlLbl val="0"/>
      </c:catAx>
      <c:valAx>
        <c:axId val="860506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6468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AE!TablaDinámica2</c:name>
    <c:fmtId val="36"/>
  </c:pivotSource>
  <c:chart>
    <c:autoTitleDeleted val="1"/>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'CALCULOS AE'!$G$10</c:f>
              <c:strCache>
                <c:ptCount val="1"/>
                <c:pt idx="0">
                  <c:v>Total</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AE'!$F$11:$F$23</c:f>
              <c:strCache>
                <c:ptCount val="12"/>
                <c:pt idx="0">
                  <c:v>ESTABLECIMIENTOS DE COMERCIO</c:v>
                </c:pt>
                <c:pt idx="1">
                  <c:v>BARES DE ALTO IMPACTO</c:v>
                </c:pt>
                <c:pt idx="2">
                  <c:v>HOTELES Y MOTELES</c:v>
                </c:pt>
                <c:pt idx="3">
                  <c:v>CELULARES</c:v>
                </c:pt>
                <c:pt idx="4">
                  <c:v>AUTOPARTES</c:v>
                </c:pt>
                <c:pt idx="5">
                  <c:v>CELULARES </c:v>
                </c:pt>
                <c:pt idx="6">
                  <c:v>BICICLETAS</c:v>
                </c:pt>
                <c:pt idx="7">
                  <c:v>POLVORA</c:v>
                </c:pt>
                <c:pt idx="8">
                  <c:v>PARQUEADEROS</c:v>
                </c:pt>
                <c:pt idx="9">
                  <c:v>ATRACCIONES MECANICAS</c:v>
                </c:pt>
                <c:pt idx="10">
                  <c:v>METROLOGIA LEGAL</c:v>
                </c:pt>
                <c:pt idx="11">
                  <c:v>OBRAS Y URBANISMO</c:v>
                </c:pt>
              </c:strCache>
            </c:strRef>
          </c:cat>
          <c:val>
            <c:numRef>
              <c:f>'CALCULOS AE'!$G$11:$G$23</c:f>
              <c:numCache>
                <c:formatCode>General</c:formatCode>
                <c:ptCount val="12"/>
                <c:pt idx="0">
                  <c:v>24</c:v>
                </c:pt>
                <c:pt idx="1">
                  <c:v>37</c:v>
                </c:pt>
                <c:pt idx="2">
                  <c:v>6</c:v>
                </c:pt>
                <c:pt idx="3">
                  <c:v>5</c:v>
                </c:pt>
                <c:pt idx="4">
                  <c:v>9</c:v>
                </c:pt>
                <c:pt idx="5">
                  <c:v>4</c:v>
                </c:pt>
                <c:pt idx="6">
                  <c:v>7</c:v>
                </c:pt>
                <c:pt idx="7">
                  <c:v>3</c:v>
                </c:pt>
                <c:pt idx="8">
                  <c:v>5</c:v>
                </c:pt>
                <c:pt idx="9">
                  <c:v>2</c:v>
                </c:pt>
                <c:pt idx="10">
                  <c:v>55</c:v>
                </c:pt>
                <c:pt idx="11">
                  <c:v>65</c:v>
                </c:pt>
              </c:numCache>
            </c:numRef>
          </c:val>
          <c:extLst>
            <c:ext xmlns:c16="http://schemas.microsoft.com/office/drawing/2014/chart" uri="{C3380CC4-5D6E-409C-BE32-E72D297353CC}">
              <c16:uniqueId val="{00000000-80DE-45ED-A009-C2EFEED23EE0}"/>
            </c:ext>
          </c:extLst>
        </c:ser>
        <c:dLbls>
          <c:showLegendKey val="0"/>
          <c:showVal val="0"/>
          <c:showCatName val="0"/>
          <c:showSerName val="0"/>
          <c:showPercent val="0"/>
          <c:showBubbleSize val="0"/>
        </c:dLbls>
        <c:gapWidth val="150"/>
        <c:axId val="219437215"/>
        <c:axId val="219553935"/>
      </c:barChart>
      <c:valAx>
        <c:axId val="219553935"/>
        <c:scaling>
          <c:orientation val="minMax"/>
        </c:scaling>
        <c:delete val="1"/>
        <c:axPos val="b"/>
        <c:numFmt formatCode="General" sourceLinked="1"/>
        <c:majorTickMark val="out"/>
        <c:minorTickMark val="none"/>
        <c:tickLblPos val="nextTo"/>
        <c:crossAx val="219437215"/>
        <c:crosses val="autoZero"/>
        <c:crossBetween val="between"/>
      </c:valAx>
      <c:catAx>
        <c:axId val="219437215"/>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955393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AE!TablaDinámica1</c:name>
    <c:fmtId val="8"/>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AE'!$C$9</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AE'!$B$10:$B$22</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AE'!$C$10:$C$22</c:f>
              <c:numCache>
                <c:formatCode>General</c:formatCode>
                <c:ptCount val="12"/>
                <c:pt idx="0">
                  <c:v>1</c:v>
                </c:pt>
                <c:pt idx="1">
                  <c:v>10</c:v>
                </c:pt>
                <c:pt idx="2">
                  <c:v>18</c:v>
                </c:pt>
                <c:pt idx="3">
                  <c:v>24</c:v>
                </c:pt>
                <c:pt idx="4">
                  <c:v>11</c:v>
                </c:pt>
                <c:pt idx="5">
                  <c:v>22</c:v>
                </c:pt>
                <c:pt idx="6">
                  <c:v>23</c:v>
                </c:pt>
                <c:pt idx="7">
                  <c:v>26</c:v>
                </c:pt>
                <c:pt idx="8">
                  <c:v>24</c:v>
                </c:pt>
                <c:pt idx="9">
                  <c:v>19</c:v>
                </c:pt>
                <c:pt idx="10">
                  <c:v>24</c:v>
                </c:pt>
                <c:pt idx="11">
                  <c:v>20</c:v>
                </c:pt>
              </c:numCache>
            </c:numRef>
          </c:val>
          <c:smooth val="0"/>
          <c:extLst>
            <c:ext xmlns:c16="http://schemas.microsoft.com/office/drawing/2014/chart" uri="{C3380CC4-5D6E-409C-BE32-E72D297353CC}">
              <c16:uniqueId val="{00000000-4A74-458B-8823-8F907D3BE10E}"/>
            </c:ext>
          </c:extLst>
        </c:ser>
        <c:dLbls>
          <c:showLegendKey val="0"/>
          <c:showVal val="0"/>
          <c:showCatName val="0"/>
          <c:showSerName val="0"/>
          <c:showPercent val="0"/>
          <c:showBubbleSize val="0"/>
        </c:dLbls>
        <c:marker val="1"/>
        <c:smooth val="0"/>
        <c:axId val="476840928"/>
        <c:axId val="476938256"/>
      </c:lineChart>
      <c:catAx>
        <c:axId val="476840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476938256"/>
        <c:crosses val="autoZero"/>
        <c:auto val="1"/>
        <c:lblAlgn val="ctr"/>
        <c:lblOffset val="100"/>
        <c:noMultiLvlLbl val="0"/>
      </c:catAx>
      <c:valAx>
        <c:axId val="476938256"/>
        <c:scaling>
          <c:orientation val="minMax"/>
        </c:scaling>
        <c:delete val="1"/>
        <c:axPos val="l"/>
        <c:numFmt formatCode="General" sourceLinked="1"/>
        <c:majorTickMark val="none"/>
        <c:minorTickMark val="none"/>
        <c:tickLblPos val="nextTo"/>
        <c:crossAx val="4768409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AE!TablaDinámica2</c:name>
    <c:fmtId val="8"/>
  </c:pivotSource>
  <c:chart>
    <c:autoTitleDeleted val="1"/>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'CALCULOS AE'!$G$10</c:f>
              <c:strCache>
                <c:ptCount val="1"/>
                <c:pt idx="0">
                  <c:v>Total</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AE'!$F$11:$F$23</c:f>
              <c:strCache>
                <c:ptCount val="12"/>
                <c:pt idx="0">
                  <c:v>ESTABLECIMIENTOS DE COMERCIO</c:v>
                </c:pt>
                <c:pt idx="1">
                  <c:v>BARES DE ALTO IMPACTO</c:v>
                </c:pt>
                <c:pt idx="2">
                  <c:v>HOTELES Y MOTELES</c:v>
                </c:pt>
                <c:pt idx="3">
                  <c:v>CELULARES</c:v>
                </c:pt>
                <c:pt idx="4">
                  <c:v>AUTOPARTES</c:v>
                </c:pt>
                <c:pt idx="5">
                  <c:v>CELULARES </c:v>
                </c:pt>
                <c:pt idx="6">
                  <c:v>BICICLETAS</c:v>
                </c:pt>
                <c:pt idx="7">
                  <c:v>POLVORA</c:v>
                </c:pt>
                <c:pt idx="8">
                  <c:v>PARQUEADEROS</c:v>
                </c:pt>
                <c:pt idx="9">
                  <c:v>ATRACCIONES MECANICAS</c:v>
                </c:pt>
                <c:pt idx="10">
                  <c:v>METROLOGIA LEGAL</c:v>
                </c:pt>
                <c:pt idx="11">
                  <c:v>OBRAS Y URBANISMO</c:v>
                </c:pt>
              </c:strCache>
            </c:strRef>
          </c:cat>
          <c:val>
            <c:numRef>
              <c:f>'CALCULOS AE'!$G$11:$G$23</c:f>
              <c:numCache>
                <c:formatCode>General</c:formatCode>
                <c:ptCount val="12"/>
                <c:pt idx="0">
                  <c:v>24</c:v>
                </c:pt>
                <c:pt idx="1">
                  <c:v>37</c:v>
                </c:pt>
                <c:pt idx="2">
                  <c:v>6</c:v>
                </c:pt>
                <c:pt idx="3">
                  <c:v>5</c:v>
                </c:pt>
                <c:pt idx="4">
                  <c:v>9</c:v>
                </c:pt>
                <c:pt idx="5">
                  <c:v>4</c:v>
                </c:pt>
                <c:pt idx="6">
                  <c:v>7</c:v>
                </c:pt>
                <c:pt idx="7">
                  <c:v>3</c:v>
                </c:pt>
                <c:pt idx="8">
                  <c:v>5</c:v>
                </c:pt>
                <c:pt idx="9">
                  <c:v>2</c:v>
                </c:pt>
                <c:pt idx="10">
                  <c:v>55</c:v>
                </c:pt>
                <c:pt idx="11">
                  <c:v>65</c:v>
                </c:pt>
              </c:numCache>
            </c:numRef>
          </c:val>
          <c:extLst>
            <c:ext xmlns:c16="http://schemas.microsoft.com/office/drawing/2014/chart" uri="{C3380CC4-5D6E-409C-BE32-E72D297353CC}">
              <c16:uniqueId val="{00000000-EE3C-4FAF-8662-D6477319976F}"/>
            </c:ext>
          </c:extLst>
        </c:ser>
        <c:dLbls>
          <c:showLegendKey val="0"/>
          <c:showVal val="0"/>
          <c:showCatName val="0"/>
          <c:showSerName val="0"/>
          <c:showPercent val="0"/>
          <c:showBubbleSize val="0"/>
        </c:dLbls>
        <c:gapWidth val="150"/>
        <c:axId val="219437215"/>
        <c:axId val="219553935"/>
      </c:barChart>
      <c:valAx>
        <c:axId val="219553935"/>
        <c:scaling>
          <c:orientation val="minMax"/>
        </c:scaling>
        <c:delete val="1"/>
        <c:axPos val="b"/>
        <c:numFmt formatCode="General" sourceLinked="1"/>
        <c:majorTickMark val="out"/>
        <c:minorTickMark val="none"/>
        <c:tickLblPos val="nextTo"/>
        <c:crossAx val="219437215"/>
        <c:crosses val="autoZero"/>
        <c:crossBetween val="between"/>
      </c:valAx>
      <c:catAx>
        <c:axId val="219437215"/>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955393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AE!TablaDinámica7</c:name>
    <c:fmtId val="7"/>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rgbClr val="FFFFFF"/>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AE'!$N$10</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rgbClr val="FFFFFF"/>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AE'!$M$11:$M$23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AE'!$N$11:$N$23</c:f>
              <c:numCache>
                <c:formatCode>General</c:formatCode>
                <c:ptCount val="12"/>
                <c:pt idx="0">
                  <c:v>1</c:v>
                </c:pt>
                <c:pt idx="1">
                  <c:v>111</c:v>
                </c:pt>
                <c:pt idx="2">
                  <c:v>103</c:v>
                </c:pt>
                <c:pt idx="3">
                  <c:v>126</c:v>
                </c:pt>
                <c:pt idx="4">
                  <c:v>40</c:v>
                </c:pt>
                <c:pt idx="5">
                  <c:v>90</c:v>
                </c:pt>
                <c:pt idx="6">
                  <c:v>77</c:v>
                </c:pt>
                <c:pt idx="7">
                  <c:v>160</c:v>
                </c:pt>
                <c:pt idx="8">
                  <c:v>96</c:v>
                </c:pt>
                <c:pt idx="9">
                  <c:v>52</c:v>
                </c:pt>
                <c:pt idx="10">
                  <c:v>72</c:v>
                </c:pt>
                <c:pt idx="11">
                  <c:v>72</c:v>
                </c:pt>
              </c:numCache>
            </c:numRef>
          </c:val>
          <c:extLst>
            <c:ext xmlns:c16="http://schemas.microsoft.com/office/drawing/2014/chart" uri="{C3380CC4-5D6E-409C-BE32-E72D297353CC}">
              <c16:uniqueId val="{00000000-65AF-4B1A-9295-AF6629FA8C5C}"/>
            </c:ext>
          </c:extLst>
        </c:ser>
        <c:dLbls>
          <c:dLblPos val="outEnd"/>
          <c:showLegendKey val="0"/>
          <c:showVal val="1"/>
          <c:showCatName val="0"/>
          <c:showSerName val="0"/>
          <c:showPercent val="0"/>
          <c:showBubbleSize val="0"/>
        </c:dLbls>
        <c:gapWidth val="219"/>
        <c:overlap val="-27"/>
        <c:axId val="135145247"/>
        <c:axId val="219577231"/>
      </c:barChart>
      <c:catAx>
        <c:axId val="1351452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9577231"/>
        <c:crosses val="autoZero"/>
        <c:auto val="1"/>
        <c:lblAlgn val="ctr"/>
        <c:lblOffset val="100"/>
        <c:noMultiLvlLbl val="0"/>
      </c:catAx>
      <c:valAx>
        <c:axId val="219577231"/>
        <c:scaling>
          <c:orientation val="minMax"/>
        </c:scaling>
        <c:delete val="1"/>
        <c:axPos val="l"/>
        <c:numFmt formatCode="General" sourceLinked="1"/>
        <c:majorTickMark val="none"/>
        <c:minorTickMark val="none"/>
        <c:tickLblPos val="nextTo"/>
        <c:crossAx val="135145247"/>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AE!TablaDinámica4</c:name>
    <c:fmtId val="11"/>
  </c:pivotSource>
  <c:chart>
    <c:autoTitleDeleted val="0"/>
    <c:pivotFmts>
      <c:pivotFmt>
        <c:idx val="0"/>
        <c:spPr>
          <a:solidFill>
            <a:schemeClr val="accent1"/>
          </a:solidFill>
          <a:ln w="28575" cap="rnd">
            <a:solidFill>
              <a:schemeClr val="accent1"/>
            </a:solidFill>
            <a:round/>
          </a:ln>
          <a:effectLst/>
        </c:spPr>
        <c:marker>
          <c:spPr>
            <a:solidFill>
              <a:schemeClr val="accent1"/>
            </a:solidFill>
            <a:ln w="9525">
              <a:solidFill>
                <a:schemeClr val="accent1"/>
              </a:solidFill>
            </a:ln>
            <a:effectLst/>
          </c:spPr>
        </c:marker>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AE'!$AG$10:$AG$11</c:f>
              <c:strCache>
                <c:ptCount val="1"/>
                <c:pt idx="0">
                  <c:v>Suma de UPZ 62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AE'!$AF$12:$AF$24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AE'!$AG$12:$AG$24</c:f>
              <c:numCache>
                <c:formatCode>General</c:formatCode>
                <c:ptCount val="12"/>
                <c:pt idx="0">
                  <c:v>1</c:v>
                </c:pt>
                <c:pt idx="1">
                  <c:v>9</c:v>
                </c:pt>
                <c:pt idx="2">
                  <c:v>44</c:v>
                </c:pt>
                <c:pt idx="3">
                  <c:v>34</c:v>
                </c:pt>
                <c:pt idx="4">
                  <c:v>3</c:v>
                </c:pt>
                <c:pt idx="5">
                  <c:v>22</c:v>
                </c:pt>
                <c:pt idx="6">
                  <c:v>7</c:v>
                </c:pt>
                <c:pt idx="7">
                  <c:v>43</c:v>
                </c:pt>
                <c:pt idx="8">
                  <c:v>24</c:v>
                </c:pt>
                <c:pt idx="9">
                  <c:v>18</c:v>
                </c:pt>
                <c:pt idx="10">
                  <c:v>32</c:v>
                </c:pt>
                <c:pt idx="11">
                  <c:v>16</c:v>
                </c:pt>
              </c:numCache>
            </c:numRef>
          </c:val>
          <c:smooth val="0"/>
          <c:extLst>
            <c:ext xmlns:c16="http://schemas.microsoft.com/office/drawing/2014/chart" uri="{C3380CC4-5D6E-409C-BE32-E72D297353CC}">
              <c16:uniqueId val="{00000000-881D-425F-B9A1-F8275C7E745C}"/>
            </c:ext>
          </c:extLst>
        </c:ser>
        <c:ser>
          <c:idx val="1"/>
          <c:order val="1"/>
          <c:tx>
            <c:strRef>
              <c:f>'CALCULOS AE'!$AH$10:$AH$11</c:f>
              <c:strCache>
                <c:ptCount val="1"/>
                <c:pt idx="0">
                  <c:v>Suma de UPZ 42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AE'!$AF$12:$AF$24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AE'!$AH$12:$AH$24</c:f>
              <c:numCache>
                <c:formatCode>General</c:formatCode>
                <c:ptCount val="12"/>
                <c:pt idx="0">
                  <c:v>0</c:v>
                </c:pt>
                <c:pt idx="1">
                  <c:v>102</c:v>
                </c:pt>
                <c:pt idx="2">
                  <c:v>59</c:v>
                </c:pt>
                <c:pt idx="3">
                  <c:v>92</c:v>
                </c:pt>
                <c:pt idx="4">
                  <c:v>37</c:v>
                </c:pt>
                <c:pt idx="5">
                  <c:v>68</c:v>
                </c:pt>
                <c:pt idx="6">
                  <c:v>70</c:v>
                </c:pt>
                <c:pt idx="7">
                  <c:v>109</c:v>
                </c:pt>
                <c:pt idx="8">
                  <c:v>67</c:v>
                </c:pt>
                <c:pt idx="9">
                  <c:v>34</c:v>
                </c:pt>
                <c:pt idx="10">
                  <c:v>39</c:v>
                </c:pt>
                <c:pt idx="11">
                  <c:v>50</c:v>
                </c:pt>
              </c:numCache>
            </c:numRef>
          </c:val>
          <c:smooth val="0"/>
          <c:extLst>
            <c:ext xmlns:c16="http://schemas.microsoft.com/office/drawing/2014/chart" uri="{C3380CC4-5D6E-409C-BE32-E72D297353CC}">
              <c16:uniqueId val="{00000001-881D-425F-B9A1-F8275C7E745C}"/>
            </c:ext>
          </c:extLst>
        </c:ser>
        <c:dLbls>
          <c:showLegendKey val="0"/>
          <c:showVal val="0"/>
          <c:showCatName val="0"/>
          <c:showSerName val="0"/>
          <c:showPercent val="0"/>
          <c:showBubbleSize val="0"/>
        </c:dLbls>
        <c:marker val="1"/>
        <c:smooth val="0"/>
        <c:axId val="1870959951"/>
        <c:axId val="219569743"/>
      </c:lineChart>
      <c:catAx>
        <c:axId val="18709599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9569743"/>
        <c:crosses val="autoZero"/>
        <c:auto val="1"/>
        <c:lblAlgn val="ctr"/>
        <c:lblOffset val="100"/>
        <c:noMultiLvlLbl val="0"/>
      </c:catAx>
      <c:valAx>
        <c:axId val="219569743"/>
        <c:scaling>
          <c:orientation val="minMax"/>
        </c:scaling>
        <c:delete val="1"/>
        <c:axPos val="l"/>
        <c:numFmt formatCode="General" sourceLinked="1"/>
        <c:majorTickMark val="none"/>
        <c:minorTickMark val="none"/>
        <c:tickLblPos val="nextTo"/>
        <c:crossAx val="18709599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AE!TablaDinámica5</c:name>
    <c:fmtId val="13"/>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rgbClr val="00B050"/>
            </a:solidFill>
            <a:round/>
          </a:ln>
          <a:effectLst/>
        </c:spPr>
        <c:marker>
          <c:symbol val="circle"/>
          <c:size val="5"/>
          <c:spPr>
            <a:solidFill>
              <a:srgbClr val="00B050"/>
            </a:solidFill>
            <a:ln w="9525">
              <a:solidFill>
                <a:srgbClr val="00B050"/>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AE'!$AN$10</c:f>
              <c:strCache>
                <c:ptCount val="1"/>
                <c:pt idx="0">
                  <c:v>Total</c:v>
                </c:pt>
              </c:strCache>
            </c:strRef>
          </c:tx>
          <c:spPr>
            <a:ln w="28575" cap="rnd">
              <a:solidFill>
                <a:srgbClr val="00B050"/>
              </a:solidFill>
              <a:round/>
            </a:ln>
            <a:effectLst/>
          </c:spPr>
          <c:marker>
            <c:symbol val="circle"/>
            <c:size val="5"/>
            <c:spPr>
              <a:solidFill>
                <a:srgbClr val="00B050"/>
              </a:solidFill>
              <a:ln w="9525">
                <a:solidFill>
                  <a:srgbClr val="00B05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AE'!$AM$11:$AM$23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AE'!$AN$11:$AN$23</c:f>
              <c:numCache>
                <c:formatCode>General</c:formatCode>
                <c:ptCount val="12"/>
                <c:pt idx="0">
                  <c:v>0</c:v>
                </c:pt>
                <c:pt idx="1">
                  <c:v>7</c:v>
                </c:pt>
                <c:pt idx="2">
                  <c:v>62</c:v>
                </c:pt>
                <c:pt idx="3">
                  <c:v>77</c:v>
                </c:pt>
                <c:pt idx="4">
                  <c:v>21</c:v>
                </c:pt>
                <c:pt idx="5">
                  <c:v>43</c:v>
                </c:pt>
                <c:pt idx="6">
                  <c:v>39</c:v>
                </c:pt>
                <c:pt idx="7">
                  <c:v>86</c:v>
                </c:pt>
                <c:pt idx="8">
                  <c:v>50</c:v>
                </c:pt>
                <c:pt idx="9">
                  <c:v>22</c:v>
                </c:pt>
                <c:pt idx="10">
                  <c:v>33</c:v>
                </c:pt>
                <c:pt idx="11">
                  <c:v>44</c:v>
                </c:pt>
              </c:numCache>
            </c:numRef>
          </c:val>
          <c:smooth val="0"/>
          <c:extLst>
            <c:ext xmlns:c16="http://schemas.microsoft.com/office/drawing/2014/chart" uri="{C3380CC4-5D6E-409C-BE32-E72D297353CC}">
              <c16:uniqueId val="{00000000-E087-4126-872D-EE828D5298A9}"/>
            </c:ext>
          </c:extLst>
        </c:ser>
        <c:dLbls>
          <c:showLegendKey val="0"/>
          <c:showVal val="0"/>
          <c:showCatName val="0"/>
          <c:showSerName val="0"/>
          <c:showPercent val="0"/>
          <c:showBubbleSize val="0"/>
        </c:dLbls>
        <c:marker val="1"/>
        <c:smooth val="0"/>
        <c:axId val="1615376015"/>
        <c:axId val="983357551"/>
      </c:lineChart>
      <c:catAx>
        <c:axId val="1615376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983357551"/>
        <c:crosses val="autoZero"/>
        <c:auto val="1"/>
        <c:lblAlgn val="ctr"/>
        <c:lblOffset val="100"/>
        <c:noMultiLvlLbl val="0"/>
      </c:catAx>
      <c:valAx>
        <c:axId val="983357551"/>
        <c:scaling>
          <c:orientation val="minMax"/>
        </c:scaling>
        <c:delete val="1"/>
        <c:axPos val="l"/>
        <c:numFmt formatCode="General" sourceLinked="1"/>
        <c:majorTickMark val="none"/>
        <c:minorTickMark val="none"/>
        <c:tickLblPos val="nextTo"/>
        <c:crossAx val="1615376015"/>
        <c:crosses val="autoZero"/>
        <c:crossBetween val="between"/>
      </c:valAx>
      <c:spPr>
        <a:solidFill>
          <a:schemeClr val="tx1">
            <a:lumMod val="75000"/>
            <a:lumOff val="25000"/>
          </a:schemeClr>
        </a:solid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AE!TablaDinámica6</c:name>
    <c:fmtId val="15"/>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rgbClr val="FFFF00"/>
            </a:solidFill>
            <a:round/>
          </a:ln>
          <a:effectLst/>
        </c:spPr>
        <c:marker>
          <c:symbol val="circle"/>
          <c:size val="5"/>
          <c:spPr>
            <a:solidFill>
              <a:srgbClr val="FFFF00"/>
            </a:solidFill>
            <a:ln w="9525">
              <a:solidFill>
                <a:srgbClr val="FFFF00"/>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AE'!$AR$10</c:f>
              <c:strCache>
                <c:ptCount val="1"/>
                <c:pt idx="0">
                  <c:v>Total</c:v>
                </c:pt>
              </c:strCache>
            </c:strRef>
          </c:tx>
          <c:spPr>
            <a:ln w="28575" cap="rnd">
              <a:solidFill>
                <a:srgbClr val="FFFF00"/>
              </a:solidFill>
              <a:round/>
            </a:ln>
            <a:effectLst/>
          </c:spPr>
          <c:marker>
            <c:symbol val="circle"/>
            <c:size val="5"/>
            <c:spPr>
              <a:solidFill>
                <a:srgbClr val="FFFF00"/>
              </a:solidFill>
              <a:ln w="9525">
                <a:solidFill>
                  <a:srgbClr val="FFFF0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AE'!$AQ$11:$AQ$23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AE'!$AR$11:$AR$23</c:f>
              <c:numCache>
                <c:formatCode>0</c:formatCode>
                <c:ptCount val="12"/>
                <c:pt idx="0">
                  <c:v>0</c:v>
                </c:pt>
                <c:pt idx="1">
                  <c:v>1</c:v>
                </c:pt>
                <c:pt idx="2">
                  <c:v>5</c:v>
                </c:pt>
                <c:pt idx="3">
                  <c:v>6</c:v>
                </c:pt>
                <c:pt idx="4">
                  <c:v>3</c:v>
                </c:pt>
                <c:pt idx="5">
                  <c:v>1</c:v>
                </c:pt>
                <c:pt idx="6">
                  <c:v>4</c:v>
                </c:pt>
                <c:pt idx="7">
                  <c:v>40</c:v>
                </c:pt>
                <c:pt idx="8">
                  <c:v>8</c:v>
                </c:pt>
                <c:pt idx="9">
                  <c:v>5</c:v>
                </c:pt>
                <c:pt idx="10">
                  <c:v>22</c:v>
                </c:pt>
                <c:pt idx="11">
                  <c:v>11</c:v>
                </c:pt>
              </c:numCache>
            </c:numRef>
          </c:val>
          <c:smooth val="0"/>
          <c:extLst>
            <c:ext xmlns:c16="http://schemas.microsoft.com/office/drawing/2014/chart" uri="{C3380CC4-5D6E-409C-BE32-E72D297353CC}">
              <c16:uniqueId val="{00000000-05AD-43BE-A6E7-2400B9B5B3EF}"/>
            </c:ext>
          </c:extLst>
        </c:ser>
        <c:dLbls>
          <c:showLegendKey val="0"/>
          <c:showVal val="0"/>
          <c:showCatName val="0"/>
          <c:showSerName val="0"/>
          <c:showPercent val="0"/>
          <c:showBubbleSize val="0"/>
        </c:dLbls>
        <c:marker val="1"/>
        <c:smooth val="0"/>
        <c:axId val="1646896543"/>
        <c:axId val="983348815"/>
      </c:lineChart>
      <c:catAx>
        <c:axId val="1646896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983348815"/>
        <c:crosses val="autoZero"/>
        <c:auto val="1"/>
        <c:lblAlgn val="ctr"/>
        <c:lblOffset val="100"/>
        <c:noMultiLvlLbl val="0"/>
      </c:catAx>
      <c:valAx>
        <c:axId val="983348815"/>
        <c:scaling>
          <c:orientation val="minMax"/>
        </c:scaling>
        <c:delete val="1"/>
        <c:axPos val="l"/>
        <c:numFmt formatCode="0" sourceLinked="1"/>
        <c:majorTickMark val="none"/>
        <c:minorTickMark val="none"/>
        <c:tickLblPos val="nextTo"/>
        <c:crossAx val="164689654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AE!TablaDinámica8</c:name>
    <c:fmtId val="21"/>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rgbClr val="FF0000"/>
            </a:solidFill>
            <a:round/>
          </a:ln>
          <a:effectLst/>
        </c:spPr>
        <c:marker>
          <c:symbol val="circle"/>
          <c:size val="5"/>
          <c:spPr>
            <a:solidFill>
              <a:srgbClr val="FF0000"/>
            </a:solidFill>
            <a:ln w="9525">
              <a:solidFill>
                <a:srgbClr val="FF0000"/>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AE'!$AY$10</c:f>
              <c:strCache>
                <c:ptCount val="1"/>
                <c:pt idx="0">
                  <c:v>Total</c:v>
                </c:pt>
              </c:strCache>
            </c:strRef>
          </c:tx>
          <c:spPr>
            <a:ln w="28575" cap="rnd">
              <a:solidFill>
                <a:srgbClr val="FF0000"/>
              </a:solidFill>
              <a:round/>
            </a:ln>
            <a:effectLst/>
          </c:spPr>
          <c:marker>
            <c:symbol val="circle"/>
            <c:size val="5"/>
            <c:spPr>
              <a:solidFill>
                <a:srgbClr val="FF0000"/>
              </a:solidFill>
              <a:ln w="9525">
                <a:solidFill>
                  <a:srgbClr val="FF000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AE'!$AX$11:$AX$23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AE'!$AY$11:$AY$23</c:f>
              <c:numCache>
                <c:formatCode>0</c:formatCode>
                <c:ptCount val="12"/>
                <c:pt idx="0">
                  <c:v>0</c:v>
                </c:pt>
                <c:pt idx="1">
                  <c:v>4</c:v>
                </c:pt>
                <c:pt idx="2">
                  <c:v>20</c:v>
                </c:pt>
                <c:pt idx="3">
                  <c:v>0</c:v>
                </c:pt>
                <c:pt idx="4">
                  <c:v>0</c:v>
                </c:pt>
                <c:pt idx="5">
                  <c:v>3</c:v>
                </c:pt>
                <c:pt idx="6">
                  <c:v>2</c:v>
                </c:pt>
                <c:pt idx="7">
                  <c:v>15</c:v>
                </c:pt>
                <c:pt idx="8">
                  <c:v>6</c:v>
                </c:pt>
                <c:pt idx="9">
                  <c:v>2</c:v>
                </c:pt>
                <c:pt idx="10">
                  <c:v>6</c:v>
                </c:pt>
                <c:pt idx="11">
                  <c:v>2</c:v>
                </c:pt>
              </c:numCache>
            </c:numRef>
          </c:val>
          <c:smooth val="0"/>
          <c:extLst>
            <c:ext xmlns:c16="http://schemas.microsoft.com/office/drawing/2014/chart" uri="{C3380CC4-5D6E-409C-BE32-E72D297353CC}">
              <c16:uniqueId val="{00000000-78EF-4E3E-99A8-C465A256E75A}"/>
            </c:ext>
          </c:extLst>
        </c:ser>
        <c:dLbls>
          <c:showLegendKey val="0"/>
          <c:showVal val="0"/>
          <c:showCatName val="0"/>
          <c:showSerName val="0"/>
          <c:showPercent val="0"/>
          <c:showBubbleSize val="0"/>
        </c:dLbls>
        <c:marker val="1"/>
        <c:smooth val="0"/>
        <c:axId val="267047983"/>
        <c:axId val="983337999"/>
      </c:lineChart>
      <c:catAx>
        <c:axId val="2670479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983337999"/>
        <c:crosses val="autoZero"/>
        <c:auto val="1"/>
        <c:lblAlgn val="ctr"/>
        <c:lblOffset val="100"/>
        <c:noMultiLvlLbl val="0"/>
      </c:catAx>
      <c:valAx>
        <c:axId val="983337999"/>
        <c:scaling>
          <c:orientation val="minMax"/>
        </c:scaling>
        <c:delete val="1"/>
        <c:axPos val="l"/>
        <c:numFmt formatCode="0" sourceLinked="1"/>
        <c:majorTickMark val="none"/>
        <c:minorTickMark val="none"/>
        <c:tickLblPos val="nextTo"/>
        <c:crossAx val="267047983"/>
        <c:crosses val="autoZero"/>
        <c:crossBetween val="between"/>
      </c:valAx>
      <c:spPr>
        <a:noFill/>
        <a:ln>
          <a:solidFill>
            <a:schemeClr val="tx1">
              <a:lumMod val="75000"/>
              <a:lumOff val="25000"/>
            </a:schemeClr>
          </a:solid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AE!TablaDinámica9</c:name>
    <c:fmtId val="25"/>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AE'!$BB$10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AE'!$BA$11:$BA$23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AE'!$BB$11:$BB$23</c:f>
              <c:numCache>
                <c:formatCode>0</c:formatCode>
                <c:ptCount val="12"/>
                <c:pt idx="0">
                  <c:v>0</c:v>
                </c:pt>
                <c:pt idx="1">
                  <c:v>0</c:v>
                </c:pt>
                <c:pt idx="2">
                  <c:v>11</c:v>
                </c:pt>
                <c:pt idx="3">
                  <c:v>0</c:v>
                </c:pt>
                <c:pt idx="4">
                  <c:v>0</c:v>
                </c:pt>
                <c:pt idx="5">
                  <c:v>3</c:v>
                </c:pt>
                <c:pt idx="6">
                  <c:v>2</c:v>
                </c:pt>
                <c:pt idx="7">
                  <c:v>14</c:v>
                </c:pt>
                <c:pt idx="8">
                  <c:v>5</c:v>
                </c:pt>
                <c:pt idx="9">
                  <c:v>2</c:v>
                </c:pt>
                <c:pt idx="10">
                  <c:v>3</c:v>
                </c:pt>
                <c:pt idx="11">
                  <c:v>2</c:v>
                </c:pt>
              </c:numCache>
            </c:numRef>
          </c:val>
          <c:smooth val="0"/>
          <c:extLst>
            <c:ext xmlns:c16="http://schemas.microsoft.com/office/drawing/2014/chart" uri="{C3380CC4-5D6E-409C-BE32-E72D297353CC}">
              <c16:uniqueId val="{00000000-8ED2-4AD5-9008-991A5719DA1B}"/>
            </c:ext>
          </c:extLst>
        </c:ser>
        <c:dLbls>
          <c:showLegendKey val="0"/>
          <c:showVal val="0"/>
          <c:showCatName val="0"/>
          <c:showSerName val="0"/>
          <c:showPercent val="0"/>
          <c:showBubbleSize val="0"/>
        </c:dLbls>
        <c:marker val="1"/>
        <c:smooth val="0"/>
        <c:axId val="20394432"/>
        <c:axId val="2138591536"/>
      </c:lineChart>
      <c:catAx>
        <c:axId val="20394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38591536"/>
        <c:crosses val="autoZero"/>
        <c:auto val="1"/>
        <c:lblAlgn val="ctr"/>
        <c:lblOffset val="100"/>
        <c:noMultiLvlLbl val="0"/>
      </c:catAx>
      <c:valAx>
        <c:axId val="2138591536"/>
        <c:scaling>
          <c:orientation val="minMax"/>
        </c:scaling>
        <c:delete val="1"/>
        <c:axPos val="l"/>
        <c:numFmt formatCode="0" sourceLinked="1"/>
        <c:majorTickMark val="none"/>
        <c:minorTickMark val="none"/>
        <c:tickLblPos val="nextTo"/>
        <c:crossAx val="2039443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AE!TablaDinámica10</c:name>
    <c:fmtId val="25"/>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AE'!$BF$10</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AE'!$BE$11:$BE$23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AE'!$BF$11:$BF$23</c:f>
              <c:numCache>
                <c:formatCode>0</c:formatCode>
                <c:ptCount val="12"/>
                <c:pt idx="0">
                  <c:v>0</c:v>
                </c:pt>
                <c:pt idx="1">
                  <c:v>0</c:v>
                </c:pt>
                <c:pt idx="2">
                  <c:v>180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F68-4F71-8A97-2C752F2951E3}"/>
            </c:ext>
          </c:extLst>
        </c:ser>
        <c:dLbls>
          <c:showLegendKey val="0"/>
          <c:showVal val="0"/>
          <c:showCatName val="0"/>
          <c:showSerName val="0"/>
          <c:showPercent val="0"/>
          <c:showBubbleSize val="0"/>
        </c:dLbls>
        <c:gapWidth val="219"/>
        <c:overlap val="-27"/>
        <c:axId val="206473840"/>
        <c:axId val="211518608"/>
      </c:barChart>
      <c:catAx>
        <c:axId val="206473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1518608"/>
        <c:crosses val="autoZero"/>
        <c:auto val="1"/>
        <c:lblAlgn val="ctr"/>
        <c:lblOffset val="100"/>
        <c:noMultiLvlLbl val="0"/>
      </c:catAx>
      <c:valAx>
        <c:axId val="211518608"/>
        <c:scaling>
          <c:orientation val="minMax"/>
        </c:scaling>
        <c:delete val="1"/>
        <c:axPos val="l"/>
        <c:numFmt formatCode="0" sourceLinked="1"/>
        <c:majorTickMark val="none"/>
        <c:minorTickMark val="none"/>
        <c:tickLblPos val="nextTo"/>
        <c:crossAx val="20647384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AE!TablaDinámica11</c:name>
    <c:fmtId val="27"/>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AE'!$BK$10</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AE'!$BJ$11:$BJ$23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AE'!$BK$11:$BK$23</c:f>
              <c:numCache>
                <c:formatCode>0</c:formatCode>
                <c:ptCount val="12"/>
                <c:pt idx="0">
                  <c:v>0</c:v>
                </c:pt>
                <c:pt idx="1">
                  <c:v>0</c:v>
                </c:pt>
                <c:pt idx="2">
                  <c:v>0</c:v>
                </c:pt>
                <c:pt idx="3">
                  <c:v>0</c:v>
                </c:pt>
                <c:pt idx="4">
                  <c:v>0</c:v>
                </c:pt>
                <c:pt idx="5">
                  <c:v>0</c:v>
                </c:pt>
                <c:pt idx="6">
                  <c:v>0</c:v>
                </c:pt>
                <c:pt idx="7">
                  <c:v>1</c:v>
                </c:pt>
                <c:pt idx="8">
                  <c:v>0</c:v>
                </c:pt>
                <c:pt idx="9">
                  <c:v>0</c:v>
                </c:pt>
                <c:pt idx="10">
                  <c:v>0</c:v>
                </c:pt>
                <c:pt idx="11">
                  <c:v>0</c:v>
                </c:pt>
              </c:numCache>
            </c:numRef>
          </c:val>
          <c:extLst>
            <c:ext xmlns:c16="http://schemas.microsoft.com/office/drawing/2014/chart" uri="{C3380CC4-5D6E-409C-BE32-E72D297353CC}">
              <c16:uniqueId val="{00000000-609D-4EFC-B11D-89700FE06302}"/>
            </c:ext>
          </c:extLst>
        </c:ser>
        <c:dLbls>
          <c:showLegendKey val="0"/>
          <c:showVal val="0"/>
          <c:showCatName val="0"/>
          <c:showSerName val="0"/>
          <c:showPercent val="0"/>
          <c:showBubbleSize val="0"/>
        </c:dLbls>
        <c:gapWidth val="219"/>
        <c:overlap val="-27"/>
        <c:axId val="206468560"/>
        <c:axId val="86050688"/>
      </c:barChart>
      <c:catAx>
        <c:axId val="206468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86050688"/>
        <c:crosses val="autoZero"/>
        <c:auto val="1"/>
        <c:lblAlgn val="ctr"/>
        <c:lblOffset val="100"/>
        <c:noMultiLvlLbl val="0"/>
      </c:catAx>
      <c:valAx>
        <c:axId val="86050688"/>
        <c:scaling>
          <c:orientation val="minMax"/>
        </c:scaling>
        <c:delete val="1"/>
        <c:axPos val="l"/>
        <c:numFmt formatCode="0" sourceLinked="1"/>
        <c:majorTickMark val="none"/>
        <c:minorTickMark val="none"/>
        <c:tickLblPos val="nextTo"/>
        <c:crossAx val="20646856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EP'!$J$9</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EP'!$I$10:$I$11</c:f>
              <c:strCache>
                <c:ptCount val="1"/>
                <c:pt idx="0">
                  <c:v>abril</c:v>
                </c:pt>
              </c:strCache>
            </c:strRef>
          </c:cat>
          <c:val>
            <c:numRef>
              <c:f>'CALCULOS EP'!$J$10:$J$11</c:f>
              <c:numCache>
                <c:formatCode>General</c:formatCode>
                <c:ptCount val="1"/>
                <c:pt idx="0">
                  <c:v>9</c:v>
                </c:pt>
              </c:numCache>
            </c:numRef>
          </c:val>
          <c:smooth val="0"/>
          <c:extLst>
            <c:ext xmlns:c16="http://schemas.microsoft.com/office/drawing/2014/chart" uri="{C3380CC4-5D6E-409C-BE32-E72D297353CC}">
              <c16:uniqueId val="{00000001-E9C7-4060-8F71-777CD937025E}"/>
            </c:ext>
          </c:extLst>
        </c:ser>
        <c:dLbls>
          <c:showLegendKey val="0"/>
          <c:showVal val="0"/>
          <c:showCatName val="0"/>
          <c:showSerName val="0"/>
          <c:showPercent val="0"/>
          <c:showBubbleSize val="0"/>
        </c:dLbls>
        <c:marker val="1"/>
        <c:smooth val="0"/>
        <c:axId val="910333447"/>
        <c:axId val="910337031"/>
      </c:lineChart>
      <c:catAx>
        <c:axId val="910333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337031"/>
        <c:crosses val="autoZero"/>
        <c:auto val="1"/>
        <c:lblAlgn val="ctr"/>
        <c:lblOffset val="100"/>
        <c:noMultiLvlLbl val="0"/>
      </c:catAx>
      <c:valAx>
        <c:axId val="9103370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3334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EP!TablaDinámica2</c:name>
    <c:fmtId val="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s>
    <c:plotArea>
      <c:layout/>
      <c:doughnutChart>
        <c:varyColors val="1"/>
        <c:ser>
          <c:idx val="0"/>
          <c:order val="0"/>
          <c:tx>
            <c:strRef>
              <c:f>'CALCULOS EP'!$S$9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BD1-4B6E-929C-42F8D7B3E13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BD1-4B6E-929C-42F8D7B3E13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BD1-4B6E-929C-42F8D7B3E13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BD1-4B6E-929C-42F8D7B3E13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BD1-4B6E-929C-42F8D7B3E13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BD1-4B6E-929C-42F8D7B3E13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2BAA-4827-92D6-620042513858}"/>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2BAA-4827-92D6-620042513858}"/>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2BAA-4827-92D6-620042513858}"/>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2BAA-4827-92D6-620042513858}"/>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2BAA-4827-92D6-620042513858}"/>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2BAA-4827-92D6-620042513858}"/>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2BAA-4827-92D6-620042513858}"/>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2BAA-4827-92D6-620042513858}"/>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2BAA-4827-92D6-620042513858}"/>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2BAA-4827-92D6-620042513858}"/>
              </c:ext>
            </c:extLst>
          </c:dPt>
          <c:dPt>
            <c:idx val="16"/>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1-2BAA-4827-92D6-620042513858}"/>
              </c:ext>
            </c:extLst>
          </c:dPt>
          <c:dPt>
            <c:idx val="17"/>
            <c:bubble3D val="0"/>
            <c:spPr>
              <a:solidFill>
                <a:schemeClr val="accent6">
                  <a:lumMod val="80000"/>
                  <a:lumOff val="20000"/>
                </a:schemeClr>
              </a:solidFill>
              <a:ln w="19050">
                <a:solidFill>
                  <a:schemeClr val="lt1"/>
                </a:solidFill>
              </a:ln>
              <a:effectLst/>
            </c:spPr>
            <c:extLst>
              <c:ext xmlns:c16="http://schemas.microsoft.com/office/drawing/2014/chart" uri="{C3380CC4-5D6E-409C-BE32-E72D297353CC}">
                <c16:uniqueId val="{00000023-2BAA-4827-92D6-620042513858}"/>
              </c:ext>
            </c:extLst>
          </c:dPt>
          <c:dPt>
            <c:idx val="18"/>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25-2BAA-4827-92D6-620042513858}"/>
              </c:ext>
            </c:extLst>
          </c:dPt>
          <c:dPt>
            <c:idx val="19"/>
            <c:bubble3D val="0"/>
            <c:spPr>
              <a:solidFill>
                <a:schemeClr val="accent2">
                  <a:lumMod val="80000"/>
                </a:schemeClr>
              </a:solidFill>
              <a:ln w="19050">
                <a:solidFill>
                  <a:schemeClr val="lt1"/>
                </a:solidFill>
              </a:ln>
              <a:effectLst/>
            </c:spPr>
            <c:extLst>
              <c:ext xmlns:c16="http://schemas.microsoft.com/office/drawing/2014/chart" uri="{C3380CC4-5D6E-409C-BE32-E72D297353CC}">
                <c16:uniqueId val="{00000027-2BAA-4827-92D6-620042513858}"/>
              </c:ext>
            </c:extLst>
          </c:dPt>
          <c:dPt>
            <c:idx val="2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29-2BAA-4827-92D6-620042513858}"/>
              </c:ext>
            </c:extLst>
          </c:dPt>
          <c:dPt>
            <c:idx val="21"/>
            <c:bubble3D val="0"/>
            <c:spPr>
              <a:solidFill>
                <a:schemeClr val="accent4">
                  <a:lumMod val="80000"/>
                </a:schemeClr>
              </a:solidFill>
              <a:ln w="19050">
                <a:solidFill>
                  <a:schemeClr val="lt1"/>
                </a:solidFill>
              </a:ln>
              <a:effectLst/>
            </c:spPr>
            <c:extLst>
              <c:ext xmlns:c16="http://schemas.microsoft.com/office/drawing/2014/chart" uri="{C3380CC4-5D6E-409C-BE32-E72D297353CC}">
                <c16:uniqueId val="{0000002B-2BAA-4827-92D6-620042513858}"/>
              </c:ext>
            </c:extLst>
          </c:dPt>
          <c:dPt>
            <c:idx val="22"/>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2D-2BAA-4827-92D6-620042513858}"/>
              </c:ext>
            </c:extLst>
          </c:dPt>
          <c:dPt>
            <c:idx val="23"/>
            <c:bubble3D val="0"/>
            <c:spPr>
              <a:solidFill>
                <a:schemeClr val="accent6">
                  <a:lumMod val="80000"/>
                </a:schemeClr>
              </a:solidFill>
              <a:ln w="19050">
                <a:solidFill>
                  <a:schemeClr val="lt1"/>
                </a:solidFill>
              </a:ln>
              <a:effectLst/>
            </c:spPr>
            <c:extLst>
              <c:ext xmlns:c16="http://schemas.microsoft.com/office/drawing/2014/chart" uri="{C3380CC4-5D6E-409C-BE32-E72D297353CC}">
                <c16:uniqueId val="{0000002F-2BAA-4827-92D6-620042513858}"/>
              </c:ext>
            </c:extLst>
          </c:dPt>
          <c:dPt>
            <c:idx val="24"/>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31-2BAA-4827-92D6-620042513858}"/>
              </c:ext>
            </c:extLst>
          </c:dPt>
          <c:cat>
            <c:strRef>
              <c:f>'CALCULOS EP'!$R$10:$R$13</c:f>
              <c:strCache>
                <c:ptCount val="3"/>
                <c:pt idx="0">
                  <c:v>DOMICILIARIOS</c:v>
                </c:pt>
                <c:pt idx="1">
                  <c:v>EXTENSION ECONOMICA</c:v>
                </c:pt>
                <c:pt idx="2">
                  <c:v>VENDEDORES INFORMALES</c:v>
                </c:pt>
              </c:strCache>
            </c:strRef>
          </c:cat>
          <c:val>
            <c:numRef>
              <c:f>'CALCULOS EP'!$S$10:$S$13</c:f>
              <c:numCache>
                <c:formatCode>General</c:formatCode>
                <c:ptCount val="3"/>
                <c:pt idx="0">
                  <c:v>1</c:v>
                </c:pt>
                <c:pt idx="1">
                  <c:v>4</c:v>
                </c:pt>
                <c:pt idx="2">
                  <c:v>4</c:v>
                </c:pt>
              </c:numCache>
            </c:numRef>
          </c:val>
          <c:extLst>
            <c:ext xmlns:c16="http://schemas.microsoft.com/office/drawing/2014/chart" uri="{C3380CC4-5D6E-409C-BE32-E72D297353CC}">
              <c16:uniqueId val="{00000001-05EE-4951-948F-6C6BA82EC1EE}"/>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EP!TablaDinámica3</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EP'!$Z$9</c:f>
              <c:strCache>
                <c:ptCount val="1"/>
                <c:pt idx="0">
                  <c:v>Total</c:v>
                </c:pt>
              </c:strCache>
            </c:strRef>
          </c:tx>
          <c:spPr>
            <a:solidFill>
              <a:schemeClr val="accent1"/>
            </a:solidFill>
            <a:ln>
              <a:noFill/>
            </a:ln>
            <a:effectLst/>
          </c:spPr>
          <c:invertIfNegative val="0"/>
          <c:cat>
            <c:strRef>
              <c:f>'CALCULOS EP'!$Y$10:$Y$13</c:f>
              <c:strCache>
                <c:ptCount val="3"/>
                <c:pt idx="0">
                  <c:v>DIANA</c:v>
                </c:pt>
                <c:pt idx="1">
                  <c:v>DIANA - CARLOS</c:v>
                </c:pt>
                <c:pt idx="2">
                  <c:v>DIANA - MELKIS</c:v>
                </c:pt>
              </c:strCache>
            </c:strRef>
          </c:cat>
          <c:val>
            <c:numRef>
              <c:f>'CALCULOS EP'!$Z$10:$Z$13</c:f>
              <c:numCache>
                <c:formatCode>General</c:formatCode>
                <c:ptCount val="3"/>
                <c:pt idx="0">
                  <c:v>7</c:v>
                </c:pt>
                <c:pt idx="1">
                  <c:v>1</c:v>
                </c:pt>
                <c:pt idx="2">
                  <c:v>1</c:v>
                </c:pt>
              </c:numCache>
            </c:numRef>
          </c:val>
          <c:extLst>
            <c:ext xmlns:c16="http://schemas.microsoft.com/office/drawing/2014/chart" uri="{C3380CC4-5D6E-409C-BE32-E72D297353CC}">
              <c16:uniqueId val="{00000001-1A41-41E7-B493-7F52353660DD}"/>
            </c:ext>
          </c:extLst>
        </c:ser>
        <c:dLbls>
          <c:showLegendKey val="0"/>
          <c:showVal val="0"/>
          <c:showCatName val="0"/>
          <c:showSerName val="0"/>
          <c:showPercent val="0"/>
          <c:showBubbleSize val="0"/>
        </c:dLbls>
        <c:gapWidth val="219"/>
        <c:overlap val="-27"/>
        <c:axId val="473016839"/>
        <c:axId val="473027079"/>
      </c:barChart>
      <c:catAx>
        <c:axId val="4730168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027079"/>
        <c:crosses val="autoZero"/>
        <c:auto val="1"/>
        <c:lblAlgn val="ctr"/>
        <c:lblOffset val="100"/>
        <c:noMultiLvlLbl val="0"/>
      </c:catAx>
      <c:valAx>
        <c:axId val="473027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0168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EP!TablaDinámica4</c:name>
    <c:fmtId val="9"/>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EP'!$AG$9</c:f>
              <c:strCache>
                <c:ptCount val="1"/>
                <c:pt idx="0">
                  <c:v>Suma de NÚMERO DE VEHICULOS INMOVILIZADOS</c:v>
                </c:pt>
              </c:strCache>
            </c:strRef>
          </c:tx>
          <c:spPr>
            <a:solidFill>
              <a:schemeClr val="accent1"/>
            </a:solidFill>
            <a:ln>
              <a:noFill/>
            </a:ln>
            <a:effectLst/>
          </c:spPr>
          <c:invertIfNegative val="0"/>
          <c:cat>
            <c:strRef>
              <c:f>'CALCULOS EP'!$AF$10</c:f>
              <c:strCache>
                <c:ptCount val="1"/>
                <c:pt idx="0">
                  <c:v>Total general</c:v>
                </c:pt>
              </c:strCache>
            </c:strRef>
          </c:cat>
          <c:val>
            <c:numRef>
              <c:f>'CALCULOS EP'!$AG$10</c:f>
              <c:numCache>
                <c:formatCode>General</c:formatCode>
                <c:ptCount val="1"/>
              </c:numCache>
            </c:numRef>
          </c:val>
          <c:extLst>
            <c:ext xmlns:c16="http://schemas.microsoft.com/office/drawing/2014/chart" uri="{C3380CC4-5D6E-409C-BE32-E72D297353CC}">
              <c16:uniqueId val="{00000001-A289-448D-AC77-2E18EB1A6BAD}"/>
            </c:ext>
          </c:extLst>
        </c:ser>
        <c:ser>
          <c:idx val="1"/>
          <c:order val="1"/>
          <c:tx>
            <c:strRef>
              <c:f>'CALCULOS EP'!$AH$9</c:f>
              <c:strCache>
                <c:ptCount val="1"/>
                <c:pt idx="0">
                  <c:v>Suma de NÚMERO DE COMPARENDOS REALIZADOS</c:v>
                </c:pt>
              </c:strCache>
            </c:strRef>
          </c:tx>
          <c:spPr>
            <a:solidFill>
              <a:schemeClr val="accent2"/>
            </a:solidFill>
            <a:ln>
              <a:noFill/>
            </a:ln>
            <a:effectLst/>
          </c:spPr>
          <c:invertIfNegative val="0"/>
          <c:cat>
            <c:strRef>
              <c:f>'CALCULOS EP'!$AF$10</c:f>
              <c:strCache>
                <c:ptCount val="1"/>
                <c:pt idx="0">
                  <c:v>Total general</c:v>
                </c:pt>
              </c:strCache>
            </c:strRef>
          </c:cat>
          <c:val>
            <c:numRef>
              <c:f>'CALCULOS EP'!$AH$10</c:f>
              <c:numCache>
                <c:formatCode>General</c:formatCode>
                <c:ptCount val="1"/>
              </c:numCache>
            </c:numRef>
          </c:val>
          <c:extLst>
            <c:ext xmlns:c16="http://schemas.microsoft.com/office/drawing/2014/chart" uri="{C3380CC4-5D6E-409C-BE32-E72D297353CC}">
              <c16:uniqueId val="{00000003-A289-448D-AC77-2E18EB1A6BAD}"/>
            </c:ext>
          </c:extLst>
        </c:ser>
        <c:ser>
          <c:idx val="2"/>
          <c:order val="2"/>
          <c:tx>
            <c:strRef>
              <c:f>'CALCULOS EP'!$AI$9</c:f>
              <c:strCache>
                <c:ptCount val="1"/>
                <c:pt idx="0">
                  <c:v>Suma de NÚMERO DE PERSONAS SENSIBILIZADAS POR PARQUEO INDEBIDO</c:v>
                </c:pt>
              </c:strCache>
            </c:strRef>
          </c:tx>
          <c:spPr>
            <a:solidFill>
              <a:schemeClr val="accent3"/>
            </a:solidFill>
            <a:ln>
              <a:noFill/>
            </a:ln>
            <a:effectLst/>
          </c:spPr>
          <c:invertIfNegative val="0"/>
          <c:cat>
            <c:strRef>
              <c:f>'CALCULOS EP'!$AF$10</c:f>
              <c:strCache>
                <c:ptCount val="1"/>
                <c:pt idx="0">
                  <c:v>Total general</c:v>
                </c:pt>
              </c:strCache>
            </c:strRef>
          </c:cat>
          <c:val>
            <c:numRef>
              <c:f>'CALCULOS EP'!$AI$10</c:f>
              <c:numCache>
                <c:formatCode>General</c:formatCode>
                <c:ptCount val="1"/>
              </c:numCache>
            </c:numRef>
          </c:val>
          <c:extLst>
            <c:ext xmlns:c16="http://schemas.microsoft.com/office/drawing/2014/chart" uri="{C3380CC4-5D6E-409C-BE32-E72D297353CC}">
              <c16:uniqueId val="{00000005-A289-448D-AC77-2E18EB1A6BAD}"/>
            </c:ext>
          </c:extLst>
        </c:ser>
        <c:dLbls>
          <c:showLegendKey val="0"/>
          <c:showVal val="0"/>
          <c:showCatName val="0"/>
          <c:showSerName val="0"/>
          <c:showPercent val="0"/>
          <c:showBubbleSize val="0"/>
        </c:dLbls>
        <c:gapWidth val="219"/>
        <c:overlap val="-27"/>
        <c:axId val="483097095"/>
        <c:axId val="573850631"/>
      </c:barChart>
      <c:catAx>
        <c:axId val="483097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73850631"/>
        <c:crosses val="autoZero"/>
        <c:auto val="1"/>
        <c:lblAlgn val="ctr"/>
        <c:lblOffset val="100"/>
        <c:noMultiLvlLbl val="0"/>
      </c:catAx>
      <c:valAx>
        <c:axId val="573850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830970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EP!TablaDinámica5</c:name>
    <c:fmtId val="9"/>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EP'!$AN$9</c:f>
              <c:strCache>
                <c:ptCount val="1"/>
                <c:pt idx="0">
                  <c:v>Suma de NÚMERO DE VENDEDORES ABORDADOS</c:v>
                </c:pt>
              </c:strCache>
            </c:strRef>
          </c:tx>
          <c:spPr>
            <a:solidFill>
              <a:schemeClr val="accent1"/>
            </a:solidFill>
            <a:ln>
              <a:noFill/>
            </a:ln>
            <a:effectLst/>
          </c:spPr>
          <c:invertIfNegative val="0"/>
          <c:cat>
            <c:strRef>
              <c:f>'CALCULOS EP'!$AM$10:$AM$11</c:f>
              <c:strCache>
                <c:ptCount val="1"/>
                <c:pt idx="0">
                  <c:v>VENDEDORES INFORMALES</c:v>
                </c:pt>
              </c:strCache>
            </c:strRef>
          </c:cat>
          <c:val>
            <c:numRef>
              <c:f>'CALCULOS EP'!$AN$10:$AN$11</c:f>
              <c:numCache>
                <c:formatCode>General</c:formatCode>
                <c:ptCount val="1"/>
                <c:pt idx="0">
                  <c:v>85</c:v>
                </c:pt>
              </c:numCache>
            </c:numRef>
          </c:val>
          <c:extLst>
            <c:ext xmlns:c16="http://schemas.microsoft.com/office/drawing/2014/chart" uri="{C3380CC4-5D6E-409C-BE32-E72D297353CC}">
              <c16:uniqueId val="{00000001-04BA-4572-A6C4-082369C5594F}"/>
            </c:ext>
          </c:extLst>
        </c:ser>
        <c:ser>
          <c:idx val="1"/>
          <c:order val="1"/>
          <c:tx>
            <c:strRef>
              <c:f>'CALCULOS EP'!$AO$9</c:f>
              <c:strCache>
                <c:ptCount val="1"/>
                <c:pt idx="0">
                  <c:v>Suma de NÚMERO DE VENDEDORES CON HEMI</c:v>
                </c:pt>
              </c:strCache>
            </c:strRef>
          </c:tx>
          <c:spPr>
            <a:solidFill>
              <a:schemeClr val="accent2"/>
            </a:solidFill>
            <a:ln>
              <a:noFill/>
            </a:ln>
            <a:effectLst/>
          </c:spPr>
          <c:invertIfNegative val="0"/>
          <c:cat>
            <c:strRef>
              <c:f>'CALCULOS EP'!$AM$10:$AM$11</c:f>
              <c:strCache>
                <c:ptCount val="1"/>
                <c:pt idx="0">
                  <c:v>VENDEDORES INFORMALES</c:v>
                </c:pt>
              </c:strCache>
            </c:strRef>
          </c:cat>
          <c:val>
            <c:numRef>
              <c:f>'CALCULOS EP'!$AO$10:$AO$11</c:f>
              <c:numCache>
                <c:formatCode>General</c:formatCode>
                <c:ptCount val="1"/>
                <c:pt idx="0">
                  <c:v>0</c:v>
                </c:pt>
              </c:numCache>
            </c:numRef>
          </c:val>
          <c:extLst>
            <c:ext xmlns:c16="http://schemas.microsoft.com/office/drawing/2014/chart" uri="{C3380CC4-5D6E-409C-BE32-E72D297353CC}">
              <c16:uniqueId val="{00000003-04BA-4572-A6C4-082369C5594F}"/>
            </c:ext>
          </c:extLst>
        </c:ser>
        <c:ser>
          <c:idx val="2"/>
          <c:order val="2"/>
          <c:tx>
            <c:strRef>
              <c:f>'CALCULOS EP'!$AP$9</c:f>
              <c:strCache>
                <c:ptCount val="1"/>
                <c:pt idx="0">
                  <c:v>Suma de NÚMERO DE VENDEDORES CON RIVI</c:v>
                </c:pt>
              </c:strCache>
            </c:strRef>
          </c:tx>
          <c:spPr>
            <a:solidFill>
              <a:schemeClr val="accent3"/>
            </a:solidFill>
            <a:ln>
              <a:noFill/>
            </a:ln>
            <a:effectLst/>
          </c:spPr>
          <c:invertIfNegative val="0"/>
          <c:cat>
            <c:strRef>
              <c:f>'CALCULOS EP'!$AM$10:$AM$11</c:f>
              <c:strCache>
                <c:ptCount val="1"/>
                <c:pt idx="0">
                  <c:v>VENDEDORES INFORMALES</c:v>
                </c:pt>
              </c:strCache>
            </c:strRef>
          </c:cat>
          <c:val>
            <c:numRef>
              <c:f>'CALCULOS EP'!$AP$10:$AP$11</c:f>
              <c:numCache>
                <c:formatCode>General</c:formatCode>
                <c:ptCount val="1"/>
                <c:pt idx="0">
                  <c:v>0</c:v>
                </c:pt>
              </c:numCache>
            </c:numRef>
          </c:val>
          <c:extLst>
            <c:ext xmlns:c16="http://schemas.microsoft.com/office/drawing/2014/chart" uri="{C3380CC4-5D6E-409C-BE32-E72D297353CC}">
              <c16:uniqueId val="{00000005-04BA-4572-A6C4-082369C5594F}"/>
            </c:ext>
          </c:extLst>
        </c:ser>
        <c:ser>
          <c:idx val="3"/>
          <c:order val="3"/>
          <c:tx>
            <c:strRef>
              <c:f>'CALCULOS EP'!$AQ$9</c:f>
              <c:strCache>
                <c:ptCount val="1"/>
                <c:pt idx="0">
                  <c:v>Suma de NÚMERO DE VENDEDORES CON CARNET</c:v>
                </c:pt>
              </c:strCache>
            </c:strRef>
          </c:tx>
          <c:spPr>
            <a:solidFill>
              <a:schemeClr val="accent4"/>
            </a:solidFill>
            <a:ln>
              <a:noFill/>
            </a:ln>
            <a:effectLst/>
          </c:spPr>
          <c:invertIfNegative val="0"/>
          <c:cat>
            <c:strRef>
              <c:f>'CALCULOS EP'!$AM$10:$AM$11</c:f>
              <c:strCache>
                <c:ptCount val="1"/>
                <c:pt idx="0">
                  <c:v>VENDEDORES INFORMALES</c:v>
                </c:pt>
              </c:strCache>
            </c:strRef>
          </c:cat>
          <c:val>
            <c:numRef>
              <c:f>'CALCULOS EP'!$AQ$10:$AQ$11</c:f>
              <c:numCache>
                <c:formatCode>General</c:formatCode>
                <c:ptCount val="1"/>
                <c:pt idx="0">
                  <c:v>0</c:v>
                </c:pt>
              </c:numCache>
            </c:numRef>
          </c:val>
          <c:extLst>
            <c:ext xmlns:c16="http://schemas.microsoft.com/office/drawing/2014/chart" uri="{C3380CC4-5D6E-409C-BE32-E72D297353CC}">
              <c16:uniqueId val="{00000007-04BA-4572-A6C4-082369C5594F}"/>
            </c:ext>
          </c:extLst>
        </c:ser>
        <c:ser>
          <c:idx val="4"/>
          <c:order val="4"/>
          <c:tx>
            <c:strRef>
              <c:f>'CALCULOS EP'!$AR$9</c:f>
              <c:strCache>
                <c:ptCount val="1"/>
                <c:pt idx="0">
                  <c:v>Suma de NÚMERO DE VENDEDORES SIN DOCUMENTOS</c:v>
                </c:pt>
              </c:strCache>
            </c:strRef>
          </c:tx>
          <c:spPr>
            <a:solidFill>
              <a:schemeClr val="accent5"/>
            </a:solidFill>
            <a:ln>
              <a:noFill/>
            </a:ln>
            <a:effectLst/>
          </c:spPr>
          <c:invertIfNegative val="0"/>
          <c:cat>
            <c:strRef>
              <c:f>'CALCULOS EP'!$AM$10:$AM$11</c:f>
              <c:strCache>
                <c:ptCount val="1"/>
                <c:pt idx="0">
                  <c:v>VENDEDORES INFORMALES</c:v>
                </c:pt>
              </c:strCache>
            </c:strRef>
          </c:cat>
          <c:val>
            <c:numRef>
              <c:f>'CALCULOS EP'!$AR$10:$AR$11</c:f>
              <c:numCache>
                <c:formatCode>General</c:formatCode>
                <c:ptCount val="1"/>
                <c:pt idx="0">
                  <c:v>85</c:v>
                </c:pt>
              </c:numCache>
            </c:numRef>
          </c:val>
          <c:extLst>
            <c:ext xmlns:c16="http://schemas.microsoft.com/office/drawing/2014/chart" uri="{C3380CC4-5D6E-409C-BE32-E72D297353CC}">
              <c16:uniqueId val="{00000009-04BA-4572-A6C4-082369C5594F}"/>
            </c:ext>
          </c:extLst>
        </c:ser>
        <c:dLbls>
          <c:showLegendKey val="0"/>
          <c:showVal val="0"/>
          <c:showCatName val="0"/>
          <c:showSerName val="0"/>
          <c:showPercent val="0"/>
          <c:showBubbleSize val="0"/>
        </c:dLbls>
        <c:gapWidth val="219"/>
        <c:overlap val="-27"/>
        <c:axId val="1062981639"/>
        <c:axId val="1062984199"/>
      </c:barChart>
      <c:catAx>
        <c:axId val="1062981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2984199"/>
        <c:crosses val="autoZero"/>
        <c:auto val="1"/>
        <c:lblAlgn val="ctr"/>
        <c:lblOffset val="100"/>
        <c:noMultiLvlLbl val="0"/>
      </c:catAx>
      <c:valAx>
        <c:axId val="10629841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2981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EP!TablaDinámica6</c:name>
    <c:fmtId val="1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EP'!$AW$9</c:f>
              <c:strCache>
                <c:ptCount val="1"/>
                <c:pt idx="0">
                  <c:v>Suma de NÚMERO DE ESTABLEIMIENTOS VISITADOS POR EXTENSIÓN</c:v>
                </c:pt>
              </c:strCache>
            </c:strRef>
          </c:tx>
          <c:spPr>
            <a:solidFill>
              <a:schemeClr val="accent1"/>
            </a:solidFill>
            <a:ln>
              <a:noFill/>
            </a:ln>
            <a:effectLst/>
          </c:spPr>
          <c:invertIfNegative val="0"/>
          <c:cat>
            <c:strRef>
              <c:f>'CALCULOS EP'!$AV$10:$AV$11</c:f>
              <c:strCache>
                <c:ptCount val="1"/>
                <c:pt idx="0">
                  <c:v>EXTENSION ECONOMICA</c:v>
                </c:pt>
              </c:strCache>
            </c:strRef>
          </c:cat>
          <c:val>
            <c:numRef>
              <c:f>'CALCULOS EP'!$AW$10:$AW$11</c:f>
              <c:numCache>
                <c:formatCode>General</c:formatCode>
                <c:ptCount val="1"/>
                <c:pt idx="0">
                  <c:v>16</c:v>
                </c:pt>
              </c:numCache>
            </c:numRef>
          </c:val>
          <c:extLst>
            <c:ext xmlns:c16="http://schemas.microsoft.com/office/drawing/2014/chart" uri="{C3380CC4-5D6E-409C-BE32-E72D297353CC}">
              <c16:uniqueId val="{00000001-B781-49CD-A708-F2BDC1416D27}"/>
            </c:ext>
          </c:extLst>
        </c:ser>
        <c:ser>
          <c:idx val="1"/>
          <c:order val="1"/>
          <c:tx>
            <c:strRef>
              <c:f>'CALCULOS EP'!$AX$9</c:f>
              <c:strCache>
                <c:ptCount val="1"/>
                <c:pt idx="0">
                  <c:v>Suma de NÚMERO DE SENSIBILIZACIONES POR EXTENSIÓN DE LA ACTIVIDAD</c:v>
                </c:pt>
              </c:strCache>
            </c:strRef>
          </c:tx>
          <c:spPr>
            <a:solidFill>
              <a:schemeClr val="accent2"/>
            </a:solidFill>
            <a:ln>
              <a:noFill/>
            </a:ln>
            <a:effectLst/>
          </c:spPr>
          <c:invertIfNegative val="0"/>
          <c:cat>
            <c:strRef>
              <c:f>'CALCULOS EP'!$AV$10:$AV$11</c:f>
              <c:strCache>
                <c:ptCount val="1"/>
                <c:pt idx="0">
                  <c:v>EXTENSION ECONOMICA</c:v>
                </c:pt>
              </c:strCache>
            </c:strRef>
          </c:cat>
          <c:val>
            <c:numRef>
              <c:f>'CALCULOS EP'!$AX$10:$AX$11</c:f>
              <c:numCache>
                <c:formatCode>General</c:formatCode>
                <c:ptCount val="1"/>
                <c:pt idx="0">
                  <c:v>8</c:v>
                </c:pt>
              </c:numCache>
            </c:numRef>
          </c:val>
          <c:extLst>
            <c:ext xmlns:c16="http://schemas.microsoft.com/office/drawing/2014/chart" uri="{C3380CC4-5D6E-409C-BE32-E72D297353CC}">
              <c16:uniqueId val="{00000003-B781-49CD-A708-F2BDC1416D27}"/>
            </c:ext>
          </c:extLst>
        </c:ser>
        <c:ser>
          <c:idx val="2"/>
          <c:order val="2"/>
          <c:tx>
            <c:strRef>
              <c:f>'CALCULOS EP'!$AY$9</c:f>
              <c:strCache>
                <c:ptCount val="1"/>
                <c:pt idx="0">
                  <c:v>Suma de NÚMERO DE CIERRES PREVENTIVOS POR EXTENSIÓN DE LA ACTIVIDAD</c:v>
                </c:pt>
              </c:strCache>
            </c:strRef>
          </c:tx>
          <c:spPr>
            <a:solidFill>
              <a:schemeClr val="accent3"/>
            </a:solidFill>
            <a:ln>
              <a:noFill/>
            </a:ln>
            <a:effectLst/>
          </c:spPr>
          <c:invertIfNegative val="0"/>
          <c:cat>
            <c:strRef>
              <c:f>'CALCULOS EP'!$AV$10:$AV$11</c:f>
              <c:strCache>
                <c:ptCount val="1"/>
                <c:pt idx="0">
                  <c:v>EXTENSION ECONOMICA</c:v>
                </c:pt>
              </c:strCache>
            </c:strRef>
          </c:cat>
          <c:val>
            <c:numRef>
              <c:f>'CALCULOS EP'!$AY$10:$AY$11</c:f>
              <c:numCache>
                <c:formatCode>General</c:formatCode>
                <c:ptCount val="1"/>
                <c:pt idx="0">
                  <c:v>8</c:v>
                </c:pt>
              </c:numCache>
            </c:numRef>
          </c:val>
          <c:extLst>
            <c:ext xmlns:c16="http://schemas.microsoft.com/office/drawing/2014/chart" uri="{C3380CC4-5D6E-409C-BE32-E72D297353CC}">
              <c16:uniqueId val="{00000005-B781-49CD-A708-F2BDC1416D27}"/>
            </c:ext>
          </c:extLst>
        </c:ser>
        <c:ser>
          <c:idx val="3"/>
          <c:order val="3"/>
          <c:tx>
            <c:strRef>
              <c:f>'CALCULOS EP'!$AZ$9</c:f>
              <c:strCache>
                <c:ptCount val="1"/>
                <c:pt idx="0">
                  <c:v>Suma de NÚMERO DE COMPARENDOS POR EXTENSIÓN DE LA ACTIVIDAD</c:v>
                </c:pt>
              </c:strCache>
            </c:strRef>
          </c:tx>
          <c:spPr>
            <a:solidFill>
              <a:schemeClr val="accent4"/>
            </a:solidFill>
            <a:ln>
              <a:noFill/>
            </a:ln>
            <a:effectLst/>
          </c:spPr>
          <c:invertIfNegative val="0"/>
          <c:cat>
            <c:strRef>
              <c:f>'CALCULOS EP'!$AV$10:$AV$11</c:f>
              <c:strCache>
                <c:ptCount val="1"/>
                <c:pt idx="0">
                  <c:v>EXTENSION ECONOMICA</c:v>
                </c:pt>
              </c:strCache>
            </c:strRef>
          </c:cat>
          <c:val>
            <c:numRef>
              <c:f>'CALCULOS EP'!$AZ$10:$AZ$11</c:f>
              <c:numCache>
                <c:formatCode>General</c:formatCode>
                <c:ptCount val="1"/>
                <c:pt idx="0">
                  <c:v>3</c:v>
                </c:pt>
              </c:numCache>
            </c:numRef>
          </c:val>
          <c:extLst>
            <c:ext xmlns:c16="http://schemas.microsoft.com/office/drawing/2014/chart" uri="{C3380CC4-5D6E-409C-BE32-E72D297353CC}">
              <c16:uniqueId val="{00000007-B781-49CD-A708-F2BDC1416D27}"/>
            </c:ext>
          </c:extLst>
        </c:ser>
        <c:dLbls>
          <c:showLegendKey val="0"/>
          <c:showVal val="0"/>
          <c:showCatName val="0"/>
          <c:showSerName val="0"/>
          <c:showPercent val="0"/>
          <c:showBubbleSize val="0"/>
        </c:dLbls>
        <c:gapWidth val="219"/>
        <c:overlap val="-27"/>
        <c:axId val="910270471"/>
        <c:axId val="910272519"/>
      </c:barChart>
      <c:catAx>
        <c:axId val="910270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272519"/>
        <c:crosses val="autoZero"/>
        <c:auto val="1"/>
        <c:lblAlgn val="ctr"/>
        <c:lblOffset val="100"/>
        <c:noMultiLvlLbl val="0"/>
      </c:catAx>
      <c:valAx>
        <c:axId val="9102725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2704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EP!TablaDinámica7</c:name>
    <c:fmtId val="1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s>
    <c:plotArea>
      <c:layout/>
      <c:doughnutChart>
        <c:varyColors val="1"/>
        <c:ser>
          <c:idx val="0"/>
          <c:order val="0"/>
          <c:tx>
            <c:strRef>
              <c:f>'CALCULOS EP'!$BF$9</c:f>
              <c:strCache>
                <c:ptCount val="1"/>
                <c:pt idx="0">
                  <c:v>Suma de METROS RECUPERADOS POR VEHICULOS INMOVILIZADOS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43F-4B71-BDA8-3B982DDB6FF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43F-4B71-BDA8-3B982DDB6FF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43F-4B71-BDA8-3B982DDB6FF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43F-4B71-BDA8-3B982DDB6FF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43F-4B71-BDA8-3B982DDB6FF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43F-4B71-BDA8-3B982DDB6FF4}"/>
              </c:ext>
            </c:extLst>
          </c:dPt>
          <c:cat>
            <c:strRef>
              <c:f>'CALCULOS EP'!$BE$10:$BE$12</c:f>
              <c:strCache>
                <c:ptCount val="2"/>
                <c:pt idx="0">
                  <c:v>EXTENSION ECONOMICA</c:v>
                </c:pt>
                <c:pt idx="1">
                  <c:v>VENDEDORES INFORMALES</c:v>
                </c:pt>
              </c:strCache>
            </c:strRef>
          </c:cat>
          <c:val>
            <c:numRef>
              <c:f>'CALCULOS EP'!$BF$10:$BF$12</c:f>
              <c:numCache>
                <c:formatCode>General</c:formatCode>
                <c:ptCount val="2"/>
                <c:pt idx="0">
                  <c:v>0</c:v>
                </c:pt>
                <c:pt idx="1">
                  <c:v>0</c:v>
                </c:pt>
              </c:numCache>
            </c:numRef>
          </c:val>
          <c:extLst>
            <c:ext xmlns:c16="http://schemas.microsoft.com/office/drawing/2014/chart" uri="{C3380CC4-5D6E-409C-BE32-E72D297353CC}">
              <c16:uniqueId val="{00000001-D607-47DD-BE39-E93C7639A8C3}"/>
            </c:ext>
          </c:extLst>
        </c:ser>
        <c:ser>
          <c:idx val="1"/>
          <c:order val="1"/>
          <c:tx>
            <c:strRef>
              <c:f>'CALCULOS EP'!$BG$9</c:f>
              <c:strCache>
                <c:ptCount val="1"/>
                <c:pt idx="0">
                  <c:v>Suma de METROS RECUPERADOS POR REUBICACIÓN DE VENDEDORES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D-443F-4B71-BDA8-3B982DDB6FF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F-443F-4B71-BDA8-3B982DDB6FF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1-443F-4B71-BDA8-3B982DDB6FF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3-443F-4B71-BDA8-3B982DDB6FF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5-443F-4B71-BDA8-3B982DDB6FF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7-443F-4B71-BDA8-3B982DDB6FF4}"/>
              </c:ext>
            </c:extLst>
          </c:dPt>
          <c:cat>
            <c:strRef>
              <c:f>'CALCULOS EP'!$BE$10:$BE$12</c:f>
              <c:strCache>
                <c:ptCount val="2"/>
                <c:pt idx="0">
                  <c:v>EXTENSION ECONOMICA</c:v>
                </c:pt>
                <c:pt idx="1">
                  <c:v>VENDEDORES INFORMALES</c:v>
                </c:pt>
              </c:strCache>
            </c:strRef>
          </c:cat>
          <c:val>
            <c:numRef>
              <c:f>'CALCULOS EP'!$BG$10:$BG$12</c:f>
              <c:numCache>
                <c:formatCode>General</c:formatCode>
                <c:ptCount val="2"/>
                <c:pt idx="0">
                  <c:v>0</c:v>
                </c:pt>
                <c:pt idx="1">
                  <c:v>0</c:v>
                </c:pt>
              </c:numCache>
            </c:numRef>
          </c:val>
          <c:extLst>
            <c:ext xmlns:c16="http://schemas.microsoft.com/office/drawing/2014/chart" uri="{C3380CC4-5D6E-409C-BE32-E72D297353CC}">
              <c16:uniqueId val="{00000003-D607-47DD-BE39-E93C7639A8C3}"/>
            </c:ext>
          </c:extLst>
        </c:ser>
        <c:ser>
          <c:idx val="2"/>
          <c:order val="2"/>
          <c:tx>
            <c:strRef>
              <c:f>'CALCULOS EP'!$BH$9</c:f>
              <c:strCache>
                <c:ptCount val="1"/>
                <c:pt idx="0">
                  <c:v>Suma de METROS RECUPERADOS POR EXTENSIÓN DE LA ACTIVIDAD</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19-443F-4B71-BDA8-3B982DDB6FF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B-443F-4B71-BDA8-3B982DDB6FF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D-443F-4B71-BDA8-3B982DDB6FF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F-443F-4B71-BDA8-3B982DDB6FF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21-443F-4B71-BDA8-3B982DDB6FF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23-443F-4B71-BDA8-3B982DDB6FF4}"/>
              </c:ext>
            </c:extLst>
          </c:dPt>
          <c:cat>
            <c:strRef>
              <c:f>'CALCULOS EP'!$BE$10:$BE$12</c:f>
              <c:strCache>
                <c:ptCount val="2"/>
                <c:pt idx="0">
                  <c:v>EXTENSION ECONOMICA</c:v>
                </c:pt>
                <c:pt idx="1">
                  <c:v>VENDEDORES INFORMALES</c:v>
                </c:pt>
              </c:strCache>
            </c:strRef>
          </c:cat>
          <c:val>
            <c:numRef>
              <c:f>'CALCULOS EP'!$BH$10:$BH$12</c:f>
              <c:numCache>
                <c:formatCode>General</c:formatCode>
                <c:ptCount val="2"/>
                <c:pt idx="0">
                  <c:v>14</c:v>
                </c:pt>
                <c:pt idx="1">
                  <c:v>0</c:v>
                </c:pt>
              </c:numCache>
            </c:numRef>
          </c:val>
          <c:extLst>
            <c:ext xmlns:c16="http://schemas.microsoft.com/office/drawing/2014/chart" uri="{C3380CC4-5D6E-409C-BE32-E72D297353CC}">
              <c16:uniqueId val="{00000005-D607-47DD-BE39-E93C7639A8C3}"/>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EP!TablaDinámica1</c:name>
    <c:fmtId val="8"/>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ln w="28575" cap="rnd">
            <a:solidFill>
              <a:srgbClr val="4472C4"/>
            </a:solidFill>
            <a:prstDash val="solid"/>
            <a:round/>
          </a:ln>
          <a:effectLst/>
        </c:spPr>
        <c:marker>
          <c:symbol val="circle"/>
          <c:size val="5"/>
          <c:spPr>
            <a:solidFill>
              <a:srgbClr val="4472C4"/>
            </a:solidFill>
            <a:ln w="9525">
              <a:solidFill>
                <a:srgbClr val="4472C4"/>
              </a:solidFill>
              <a:prstDash val="solid"/>
            </a:ln>
            <a:effectLst/>
          </c:spPr>
        </c:marker>
        <c:dLbl>
          <c:idx val="0"/>
          <c:spPr>
            <a:noFill/>
            <a:ln w="25400">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rgbClr val="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EP'!$J$9</c:f>
              <c:strCache>
                <c:ptCount val="1"/>
                <c:pt idx="0">
                  <c:v>Total</c:v>
                </c:pt>
              </c:strCache>
            </c:strRef>
          </c:tx>
          <c:spPr>
            <a:ln w="28575" cap="rnd">
              <a:solidFill>
                <a:srgbClr val="4472C4"/>
              </a:solidFill>
              <a:prstDash val="solid"/>
              <a:round/>
            </a:ln>
            <a:effectLst/>
          </c:spPr>
          <c:marker>
            <c:symbol val="circle"/>
            <c:size val="5"/>
            <c:spPr>
              <a:solidFill>
                <a:srgbClr val="4472C4"/>
              </a:solidFill>
              <a:ln w="9525">
                <a:solidFill>
                  <a:srgbClr val="4472C4"/>
                </a:solidFill>
                <a:prstDash val="solid"/>
              </a:ln>
              <a:effectLst/>
            </c:spPr>
          </c:marker>
          <c:dLbls>
            <c:spPr>
              <a:noFill/>
              <a:ln w="25400">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rgbClr val="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EP'!$I$10:$I$11</c:f>
              <c:strCache>
                <c:ptCount val="1"/>
                <c:pt idx="0">
                  <c:v>abril</c:v>
                </c:pt>
              </c:strCache>
            </c:strRef>
          </c:cat>
          <c:val>
            <c:numRef>
              <c:f>'CALCULOS EP'!$J$10:$J$11</c:f>
              <c:numCache>
                <c:formatCode>General</c:formatCode>
                <c:ptCount val="1"/>
                <c:pt idx="0">
                  <c:v>9</c:v>
                </c:pt>
              </c:numCache>
            </c:numRef>
          </c:val>
          <c:smooth val="0"/>
          <c:extLst>
            <c:ext xmlns:c16="http://schemas.microsoft.com/office/drawing/2014/chart" uri="{C3380CC4-5D6E-409C-BE32-E72D297353CC}">
              <c16:uniqueId val="{00000000-33B6-4140-9198-EEF50388C0D3}"/>
            </c:ext>
          </c:extLst>
        </c:ser>
        <c:dLbls>
          <c:showLegendKey val="0"/>
          <c:showVal val="0"/>
          <c:showCatName val="0"/>
          <c:showSerName val="0"/>
          <c:showPercent val="0"/>
          <c:showBubbleSize val="0"/>
        </c:dLbls>
        <c:marker val="1"/>
        <c:smooth val="0"/>
        <c:axId val="910333447"/>
        <c:axId val="910337031"/>
      </c:lineChart>
      <c:catAx>
        <c:axId val="910333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s-CO"/>
          </a:p>
        </c:txPr>
        <c:crossAx val="910337031"/>
        <c:crosses val="autoZero"/>
        <c:auto val="1"/>
        <c:lblAlgn val="ctr"/>
        <c:lblOffset val="100"/>
        <c:noMultiLvlLbl val="0"/>
      </c:catAx>
      <c:valAx>
        <c:axId val="9103370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33344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EP!TablaDinámica2</c:name>
    <c:fmtId val="9"/>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
        <c:idx val="48"/>
        <c:spPr>
          <a:solidFill>
            <a:schemeClr val="accent1"/>
          </a:solidFill>
          <a:ln w="19050">
            <a:solidFill>
              <a:schemeClr val="lt1"/>
            </a:solidFill>
          </a:ln>
          <a:effectLst/>
        </c:spPr>
      </c:pivotFmt>
      <c:pivotFmt>
        <c:idx val="49"/>
        <c:spPr>
          <a:solidFill>
            <a:schemeClr val="accent1"/>
          </a:solidFill>
          <a:ln w="19050">
            <a:solidFill>
              <a:schemeClr val="lt1"/>
            </a:solidFill>
          </a:ln>
          <a:effectLst/>
        </c:spPr>
      </c:pivotFmt>
      <c:pivotFmt>
        <c:idx val="50"/>
        <c:spPr>
          <a:solidFill>
            <a:schemeClr val="accent1"/>
          </a:solidFill>
          <a:ln w="19050">
            <a:solidFill>
              <a:schemeClr val="lt1"/>
            </a:solidFill>
          </a:ln>
          <a:effectLst/>
        </c:spPr>
      </c:pivotFmt>
      <c:pivotFmt>
        <c:idx val="51"/>
        <c:spPr>
          <a:solidFill>
            <a:schemeClr val="accent1"/>
          </a:solidFill>
          <a:ln w="19050">
            <a:solidFill>
              <a:schemeClr val="lt1"/>
            </a:solidFill>
          </a:ln>
          <a:effectLst/>
        </c:spPr>
      </c:pivotFmt>
      <c:pivotFmt>
        <c:idx val="52"/>
        <c:spPr>
          <a:solidFill>
            <a:schemeClr val="accent1"/>
          </a:solidFill>
          <a:ln w="19050">
            <a:solidFill>
              <a:schemeClr val="lt1"/>
            </a:solidFill>
          </a:ln>
          <a:effectLst/>
        </c:spPr>
      </c:pivotFmt>
      <c:pivotFmt>
        <c:idx val="53"/>
        <c:spPr>
          <a:solidFill>
            <a:schemeClr val="accent1"/>
          </a:solidFill>
          <a:ln w="19050">
            <a:solidFill>
              <a:schemeClr val="lt1"/>
            </a:solidFill>
          </a:ln>
          <a:effectLst/>
        </c:spPr>
      </c:pivotFmt>
    </c:pivotFmts>
    <c:plotArea>
      <c:layout/>
      <c:doughnutChart>
        <c:varyColors val="1"/>
        <c:ser>
          <c:idx val="0"/>
          <c:order val="0"/>
          <c:tx>
            <c:strRef>
              <c:f>'CALCULOS EP'!$S$9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3D1-48B7-BF0D-551A894B248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3D1-48B7-BF0D-551A894B248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3D1-48B7-BF0D-551A894B248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3D1-48B7-BF0D-551A894B248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3D1-48B7-BF0D-551A894B248D}"/>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F3D1-48B7-BF0D-551A894B248D}"/>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62AE-4E08-9313-D3A44B7CADAF}"/>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62AE-4E08-9313-D3A44B7CADAF}"/>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62AE-4E08-9313-D3A44B7CADAF}"/>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62AE-4E08-9313-D3A44B7CADAF}"/>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62AE-4E08-9313-D3A44B7CADAF}"/>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62AE-4E08-9313-D3A44B7CADAF}"/>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62AE-4E08-9313-D3A44B7CADAF}"/>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62AE-4E08-9313-D3A44B7CADAF}"/>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62AE-4E08-9313-D3A44B7CADAF}"/>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62AE-4E08-9313-D3A44B7CADAF}"/>
              </c:ext>
            </c:extLst>
          </c:dPt>
          <c:dPt>
            <c:idx val="16"/>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1-62AE-4E08-9313-D3A44B7CADAF}"/>
              </c:ext>
            </c:extLst>
          </c:dPt>
          <c:dPt>
            <c:idx val="17"/>
            <c:bubble3D val="0"/>
            <c:spPr>
              <a:solidFill>
                <a:schemeClr val="accent6">
                  <a:lumMod val="80000"/>
                  <a:lumOff val="20000"/>
                </a:schemeClr>
              </a:solidFill>
              <a:ln w="19050">
                <a:solidFill>
                  <a:schemeClr val="lt1"/>
                </a:solidFill>
              </a:ln>
              <a:effectLst/>
            </c:spPr>
            <c:extLst>
              <c:ext xmlns:c16="http://schemas.microsoft.com/office/drawing/2014/chart" uri="{C3380CC4-5D6E-409C-BE32-E72D297353CC}">
                <c16:uniqueId val="{00000023-62AE-4E08-9313-D3A44B7CADAF}"/>
              </c:ext>
            </c:extLst>
          </c:dPt>
          <c:dPt>
            <c:idx val="18"/>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25-62AE-4E08-9313-D3A44B7CADAF}"/>
              </c:ext>
            </c:extLst>
          </c:dPt>
          <c:dPt>
            <c:idx val="19"/>
            <c:bubble3D val="0"/>
            <c:spPr>
              <a:solidFill>
                <a:schemeClr val="accent2">
                  <a:lumMod val="80000"/>
                </a:schemeClr>
              </a:solidFill>
              <a:ln w="19050">
                <a:solidFill>
                  <a:schemeClr val="lt1"/>
                </a:solidFill>
              </a:ln>
              <a:effectLst/>
            </c:spPr>
            <c:extLst>
              <c:ext xmlns:c16="http://schemas.microsoft.com/office/drawing/2014/chart" uri="{C3380CC4-5D6E-409C-BE32-E72D297353CC}">
                <c16:uniqueId val="{00000027-62AE-4E08-9313-D3A44B7CADAF}"/>
              </c:ext>
            </c:extLst>
          </c:dPt>
          <c:dPt>
            <c:idx val="2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29-62AE-4E08-9313-D3A44B7CADAF}"/>
              </c:ext>
            </c:extLst>
          </c:dPt>
          <c:dPt>
            <c:idx val="21"/>
            <c:bubble3D val="0"/>
            <c:spPr>
              <a:solidFill>
                <a:schemeClr val="accent4">
                  <a:lumMod val="80000"/>
                </a:schemeClr>
              </a:solidFill>
              <a:ln w="19050">
                <a:solidFill>
                  <a:schemeClr val="lt1"/>
                </a:solidFill>
              </a:ln>
              <a:effectLst/>
            </c:spPr>
            <c:extLst>
              <c:ext xmlns:c16="http://schemas.microsoft.com/office/drawing/2014/chart" uri="{C3380CC4-5D6E-409C-BE32-E72D297353CC}">
                <c16:uniqueId val="{0000002B-62AE-4E08-9313-D3A44B7CADAF}"/>
              </c:ext>
            </c:extLst>
          </c:dPt>
          <c:dPt>
            <c:idx val="22"/>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2D-62AE-4E08-9313-D3A44B7CADAF}"/>
              </c:ext>
            </c:extLst>
          </c:dPt>
          <c:dPt>
            <c:idx val="23"/>
            <c:bubble3D val="0"/>
            <c:spPr>
              <a:solidFill>
                <a:schemeClr val="accent6">
                  <a:lumMod val="80000"/>
                </a:schemeClr>
              </a:solidFill>
              <a:ln w="19050">
                <a:solidFill>
                  <a:schemeClr val="lt1"/>
                </a:solidFill>
              </a:ln>
              <a:effectLst/>
            </c:spPr>
            <c:extLst>
              <c:ext xmlns:c16="http://schemas.microsoft.com/office/drawing/2014/chart" uri="{C3380CC4-5D6E-409C-BE32-E72D297353CC}">
                <c16:uniqueId val="{0000002F-62AE-4E08-9313-D3A44B7CADAF}"/>
              </c:ext>
            </c:extLst>
          </c:dPt>
          <c:dPt>
            <c:idx val="24"/>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31-62AE-4E08-9313-D3A44B7CADAF}"/>
              </c:ext>
            </c:extLst>
          </c:dPt>
          <c:dLbls>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'CALCULOS EP'!$R$10:$R$13</c:f>
              <c:strCache>
                <c:ptCount val="3"/>
                <c:pt idx="0">
                  <c:v>DOMICILIARIOS</c:v>
                </c:pt>
                <c:pt idx="1">
                  <c:v>EXTENSION ECONOMICA</c:v>
                </c:pt>
                <c:pt idx="2">
                  <c:v>VENDEDORES INFORMALES</c:v>
                </c:pt>
              </c:strCache>
            </c:strRef>
          </c:cat>
          <c:val>
            <c:numRef>
              <c:f>'CALCULOS EP'!$S$10:$S$13</c:f>
              <c:numCache>
                <c:formatCode>General</c:formatCode>
                <c:ptCount val="3"/>
                <c:pt idx="0">
                  <c:v>1</c:v>
                </c:pt>
                <c:pt idx="1">
                  <c:v>4</c:v>
                </c:pt>
                <c:pt idx="2">
                  <c:v>4</c:v>
                </c:pt>
              </c:numCache>
            </c:numRef>
          </c:val>
          <c:extLst>
            <c:ext xmlns:c16="http://schemas.microsoft.com/office/drawing/2014/chart" uri="{C3380CC4-5D6E-409C-BE32-E72D297353CC}">
              <c16:uniqueId val="{0000000C-F3D1-48B7-BF0D-551A894B248D}"/>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EP!TablaDinámica3</c:name>
    <c:fmtId val="12"/>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EP'!$Z$9</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EP'!$Y$10:$Y$13</c:f>
              <c:strCache>
                <c:ptCount val="3"/>
                <c:pt idx="0">
                  <c:v>DIANA</c:v>
                </c:pt>
                <c:pt idx="1">
                  <c:v>DIANA - CARLOS</c:v>
                </c:pt>
                <c:pt idx="2">
                  <c:v>DIANA - MELKIS</c:v>
                </c:pt>
              </c:strCache>
            </c:strRef>
          </c:cat>
          <c:val>
            <c:numRef>
              <c:f>'CALCULOS EP'!$Z$10:$Z$13</c:f>
              <c:numCache>
                <c:formatCode>General</c:formatCode>
                <c:ptCount val="3"/>
                <c:pt idx="0">
                  <c:v>7</c:v>
                </c:pt>
                <c:pt idx="1">
                  <c:v>1</c:v>
                </c:pt>
                <c:pt idx="2">
                  <c:v>1</c:v>
                </c:pt>
              </c:numCache>
            </c:numRef>
          </c:val>
          <c:extLst>
            <c:ext xmlns:c16="http://schemas.microsoft.com/office/drawing/2014/chart" uri="{C3380CC4-5D6E-409C-BE32-E72D297353CC}">
              <c16:uniqueId val="{00000000-4E17-49FD-A800-08494370AE5E}"/>
            </c:ext>
          </c:extLst>
        </c:ser>
        <c:dLbls>
          <c:showLegendKey val="0"/>
          <c:showVal val="0"/>
          <c:showCatName val="0"/>
          <c:showSerName val="0"/>
          <c:showPercent val="0"/>
          <c:showBubbleSize val="0"/>
        </c:dLbls>
        <c:gapWidth val="219"/>
        <c:overlap val="-27"/>
        <c:axId val="473016839"/>
        <c:axId val="473027079"/>
      </c:barChart>
      <c:catAx>
        <c:axId val="4730168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027079"/>
        <c:crosses val="autoZero"/>
        <c:auto val="1"/>
        <c:lblAlgn val="ctr"/>
        <c:lblOffset val="100"/>
        <c:noMultiLvlLbl val="0"/>
      </c:catAx>
      <c:valAx>
        <c:axId val="473027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01683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EP!TablaDinámica4</c:name>
    <c:fmtId val="13"/>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EP'!$AG$9</c:f>
              <c:strCache>
                <c:ptCount val="1"/>
                <c:pt idx="0">
                  <c:v>Suma de NÚMERO DE VEHICULOS INMOVILIZADOS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EP'!$AF$10</c:f>
              <c:strCache>
                <c:ptCount val="1"/>
                <c:pt idx="0">
                  <c:v>Total general</c:v>
                </c:pt>
              </c:strCache>
            </c:strRef>
          </c:cat>
          <c:val>
            <c:numRef>
              <c:f>'CALCULOS EP'!$AG$10</c:f>
              <c:numCache>
                <c:formatCode>General</c:formatCode>
                <c:ptCount val="1"/>
              </c:numCache>
            </c:numRef>
          </c:val>
          <c:extLst>
            <c:ext xmlns:c16="http://schemas.microsoft.com/office/drawing/2014/chart" uri="{C3380CC4-5D6E-409C-BE32-E72D297353CC}">
              <c16:uniqueId val="{00000000-E120-421D-86F6-78E654C89245}"/>
            </c:ext>
          </c:extLst>
        </c:ser>
        <c:ser>
          <c:idx val="1"/>
          <c:order val="1"/>
          <c:tx>
            <c:strRef>
              <c:f>'CALCULOS EP'!$AH$9</c:f>
              <c:strCache>
                <c:ptCount val="1"/>
                <c:pt idx="0">
                  <c:v>Suma de NÚMERO DE COMPARENDOS REALIZADOS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EP'!$AF$10</c:f>
              <c:strCache>
                <c:ptCount val="1"/>
                <c:pt idx="0">
                  <c:v>Total general</c:v>
                </c:pt>
              </c:strCache>
            </c:strRef>
          </c:cat>
          <c:val>
            <c:numRef>
              <c:f>'CALCULOS EP'!$AH$10</c:f>
              <c:numCache>
                <c:formatCode>General</c:formatCode>
                <c:ptCount val="1"/>
              </c:numCache>
            </c:numRef>
          </c:val>
          <c:extLst>
            <c:ext xmlns:c16="http://schemas.microsoft.com/office/drawing/2014/chart" uri="{C3380CC4-5D6E-409C-BE32-E72D297353CC}">
              <c16:uniqueId val="{00000001-E120-421D-86F6-78E654C89245}"/>
            </c:ext>
          </c:extLst>
        </c:ser>
        <c:ser>
          <c:idx val="2"/>
          <c:order val="2"/>
          <c:tx>
            <c:strRef>
              <c:f>'CALCULOS EP'!$AI$9</c:f>
              <c:strCache>
                <c:ptCount val="1"/>
                <c:pt idx="0">
                  <c:v>Suma de NÚMERO DE PERSONAS SENSIBILIZADAS POR PARQUEO INDEBIDO</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EP'!$AF$10</c:f>
              <c:strCache>
                <c:ptCount val="1"/>
                <c:pt idx="0">
                  <c:v>Total general</c:v>
                </c:pt>
              </c:strCache>
            </c:strRef>
          </c:cat>
          <c:val>
            <c:numRef>
              <c:f>'CALCULOS EP'!$AI$10</c:f>
              <c:numCache>
                <c:formatCode>General</c:formatCode>
                <c:ptCount val="1"/>
              </c:numCache>
            </c:numRef>
          </c:val>
          <c:extLst>
            <c:ext xmlns:c16="http://schemas.microsoft.com/office/drawing/2014/chart" uri="{C3380CC4-5D6E-409C-BE32-E72D297353CC}">
              <c16:uniqueId val="{00000002-E120-421D-86F6-78E654C89245}"/>
            </c:ext>
          </c:extLst>
        </c:ser>
        <c:dLbls>
          <c:showLegendKey val="0"/>
          <c:showVal val="0"/>
          <c:showCatName val="0"/>
          <c:showSerName val="0"/>
          <c:showPercent val="0"/>
          <c:showBubbleSize val="0"/>
        </c:dLbls>
        <c:gapWidth val="219"/>
        <c:overlap val="-27"/>
        <c:axId val="483097095"/>
        <c:axId val="573850631"/>
      </c:barChart>
      <c:catAx>
        <c:axId val="483097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73850631"/>
        <c:crosses val="autoZero"/>
        <c:auto val="1"/>
        <c:lblAlgn val="ctr"/>
        <c:lblOffset val="100"/>
        <c:noMultiLvlLbl val="0"/>
      </c:catAx>
      <c:valAx>
        <c:axId val="573850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830970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EP!TablaDinámica5</c:name>
    <c:fmtId val="13"/>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EP'!$AN$9</c:f>
              <c:strCache>
                <c:ptCount val="1"/>
                <c:pt idx="0">
                  <c:v>Suma de NÚMERO DE VENDEDORES ABORDADOS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EP'!$AN$10:$AN$11</c:f>
              <c:numCache>
                <c:formatCode>General</c:formatCode>
                <c:ptCount val="1"/>
                <c:pt idx="0">
                  <c:v>85</c:v>
                </c:pt>
              </c:numCache>
            </c:numRef>
          </c:val>
          <c:extLst>
            <c:ext xmlns:c16="http://schemas.microsoft.com/office/drawing/2014/chart" uri="{C3380CC4-5D6E-409C-BE32-E72D297353CC}">
              <c16:uniqueId val="{00000000-660F-48DD-A0E6-40A7E9B63ACC}"/>
            </c:ext>
          </c:extLst>
        </c:ser>
        <c:ser>
          <c:idx val="1"/>
          <c:order val="1"/>
          <c:tx>
            <c:strRef>
              <c:f>'CALCULOS EP'!$AO$9</c:f>
              <c:strCache>
                <c:ptCount val="1"/>
                <c:pt idx="0">
                  <c:v>Suma de NÚMERO DE VENDEDORES CON HEMI</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EP'!$AO$10:$AO$11</c:f>
              <c:numCache>
                <c:formatCode>General</c:formatCode>
                <c:ptCount val="1"/>
                <c:pt idx="0">
                  <c:v>0</c:v>
                </c:pt>
              </c:numCache>
            </c:numRef>
          </c:val>
          <c:extLst>
            <c:ext xmlns:c16="http://schemas.microsoft.com/office/drawing/2014/chart" uri="{C3380CC4-5D6E-409C-BE32-E72D297353CC}">
              <c16:uniqueId val="{00000001-660F-48DD-A0E6-40A7E9B63ACC}"/>
            </c:ext>
          </c:extLst>
        </c:ser>
        <c:ser>
          <c:idx val="2"/>
          <c:order val="2"/>
          <c:tx>
            <c:strRef>
              <c:f>'CALCULOS EP'!$AP$9</c:f>
              <c:strCache>
                <c:ptCount val="1"/>
                <c:pt idx="0">
                  <c:v>Suma de NÚMERO DE VENDEDORES CON RIVI</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EP'!$AP$10:$AP$11</c:f>
              <c:numCache>
                <c:formatCode>General</c:formatCode>
                <c:ptCount val="1"/>
                <c:pt idx="0">
                  <c:v>0</c:v>
                </c:pt>
              </c:numCache>
            </c:numRef>
          </c:val>
          <c:extLst>
            <c:ext xmlns:c16="http://schemas.microsoft.com/office/drawing/2014/chart" uri="{C3380CC4-5D6E-409C-BE32-E72D297353CC}">
              <c16:uniqueId val="{00000002-660F-48DD-A0E6-40A7E9B63ACC}"/>
            </c:ext>
          </c:extLst>
        </c:ser>
        <c:ser>
          <c:idx val="3"/>
          <c:order val="3"/>
          <c:tx>
            <c:strRef>
              <c:f>'CALCULOS EP'!$AQ$9</c:f>
              <c:strCache>
                <c:ptCount val="1"/>
                <c:pt idx="0">
                  <c:v>Suma de NÚMERO DE VENDEDORES CON CARNET</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EP'!$AQ$10:$AQ$11</c:f>
              <c:numCache>
                <c:formatCode>General</c:formatCode>
                <c:ptCount val="1"/>
                <c:pt idx="0">
                  <c:v>0</c:v>
                </c:pt>
              </c:numCache>
            </c:numRef>
          </c:val>
          <c:extLst>
            <c:ext xmlns:c16="http://schemas.microsoft.com/office/drawing/2014/chart" uri="{C3380CC4-5D6E-409C-BE32-E72D297353CC}">
              <c16:uniqueId val="{00000003-660F-48DD-A0E6-40A7E9B63ACC}"/>
            </c:ext>
          </c:extLst>
        </c:ser>
        <c:ser>
          <c:idx val="4"/>
          <c:order val="4"/>
          <c:tx>
            <c:strRef>
              <c:f>'CALCULOS EP'!$AR$9</c:f>
              <c:strCache>
                <c:ptCount val="1"/>
                <c:pt idx="0">
                  <c:v>Suma de NÚMERO DE VENDEDORES SIN DOCUMENTOS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EP'!$AR$10:$AR$11</c:f>
              <c:numCache>
                <c:formatCode>General</c:formatCode>
                <c:ptCount val="1"/>
                <c:pt idx="0">
                  <c:v>85</c:v>
                </c:pt>
              </c:numCache>
            </c:numRef>
          </c:val>
          <c:extLst>
            <c:ext xmlns:c16="http://schemas.microsoft.com/office/drawing/2014/chart" uri="{C3380CC4-5D6E-409C-BE32-E72D297353CC}">
              <c16:uniqueId val="{00000004-660F-48DD-A0E6-40A7E9B63ACC}"/>
            </c:ext>
          </c:extLst>
        </c:ser>
        <c:dLbls>
          <c:showLegendKey val="0"/>
          <c:showVal val="0"/>
          <c:showCatName val="0"/>
          <c:showSerName val="0"/>
          <c:showPercent val="0"/>
          <c:showBubbleSize val="0"/>
        </c:dLbls>
        <c:gapWidth val="219"/>
        <c:overlap val="-27"/>
        <c:axId val="1062981639"/>
        <c:axId val="1062984199"/>
      </c:barChart>
      <c:catAx>
        <c:axId val="1062981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2984199"/>
        <c:crosses val="autoZero"/>
        <c:auto val="1"/>
        <c:lblAlgn val="ctr"/>
        <c:lblOffset val="100"/>
        <c:noMultiLvlLbl val="0"/>
      </c:catAx>
      <c:valAx>
        <c:axId val="10629841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2981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EP!TablaDinámica6</c:name>
    <c:fmtId val="14"/>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EP'!$AW$9</c:f>
              <c:strCache>
                <c:ptCount val="1"/>
                <c:pt idx="0">
                  <c:v>Suma de NÚMERO DE ESTABLEIMIENTOS VISITADOS POR EXTENSIÓN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EP'!$AV$10:$AV$11</c:f>
              <c:strCache>
                <c:ptCount val="1"/>
                <c:pt idx="0">
                  <c:v>EXTENSION ECONOMICA</c:v>
                </c:pt>
              </c:strCache>
            </c:strRef>
          </c:cat>
          <c:val>
            <c:numRef>
              <c:f>'CALCULOS EP'!$AW$10:$AW$11</c:f>
              <c:numCache>
                <c:formatCode>General</c:formatCode>
                <c:ptCount val="1"/>
                <c:pt idx="0">
                  <c:v>16</c:v>
                </c:pt>
              </c:numCache>
            </c:numRef>
          </c:val>
          <c:extLst>
            <c:ext xmlns:c16="http://schemas.microsoft.com/office/drawing/2014/chart" uri="{C3380CC4-5D6E-409C-BE32-E72D297353CC}">
              <c16:uniqueId val="{00000000-60FE-4243-9C1F-AB67EBD2BE32}"/>
            </c:ext>
          </c:extLst>
        </c:ser>
        <c:ser>
          <c:idx val="1"/>
          <c:order val="1"/>
          <c:tx>
            <c:strRef>
              <c:f>'CALCULOS EP'!$AX$9</c:f>
              <c:strCache>
                <c:ptCount val="1"/>
                <c:pt idx="0">
                  <c:v>Suma de NÚMERO DE SENSIBILIZACIONES POR EXTENSIÓN DE LA ACTIVIDAD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EP'!$AV$10:$AV$11</c:f>
              <c:strCache>
                <c:ptCount val="1"/>
                <c:pt idx="0">
                  <c:v>EXTENSION ECONOMICA</c:v>
                </c:pt>
              </c:strCache>
            </c:strRef>
          </c:cat>
          <c:val>
            <c:numRef>
              <c:f>'CALCULOS EP'!$AX$10:$AX$11</c:f>
              <c:numCache>
                <c:formatCode>General</c:formatCode>
                <c:ptCount val="1"/>
                <c:pt idx="0">
                  <c:v>8</c:v>
                </c:pt>
              </c:numCache>
            </c:numRef>
          </c:val>
          <c:extLst>
            <c:ext xmlns:c16="http://schemas.microsoft.com/office/drawing/2014/chart" uri="{C3380CC4-5D6E-409C-BE32-E72D297353CC}">
              <c16:uniqueId val="{00000001-60FE-4243-9C1F-AB67EBD2BE32}"/>
            </c:ext>
          </c:extLst>
        </c:ser>
        <c:ser>
          <c:idx val="2"/>
          <c:order val="2"/>
          <c:tx>
            <c:strRef>
              <c:f>'CALCULOS EP'!$AY$9</c:f>
              <c:strCache>
                <c:ptCount val="1"/>
                <c:pt idx="0">
                  <c:v>Suma de NÚMERO DE CIERRES PREVENTIVOS POR EXTENSIÓN DE LA ACTIVIDAD</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EP'!$AV$10:$AV$11</c:f>
              <c:strCache>
                <c:ptCount val="1"/>
                <c:pt idx="0">
                  <c:v>EXTENSION ECONOMICA</c:v>
                </c:pt>
              </c:strCache>
            </c:strRef>
          </c:cat>
          <c:val>
            <c:numRef>
              <c:f>'CALCULOS EP'!$AY$10:$AY$11</c:f>
              <c:numCache>
                <c:formatCode>General</c:formatCode>
                <c:ptCount val="1"/>
                <c:pt idx="0">
                  <c:v>8</c:v>
                </c:pt>
              </c:numCache>
            </c:numRef>
          </c:val>
          <c:extLst>
            <c:ext xmlns:c16="http://schemas.microsoft.com/office/drawing/2014/chart" uri="{C3380CC4-5D6E-409C-BE32-E72D297353CC}">
              <c16:uniqueId val="{00000002-60FE-4243-9C1F-AB67EBD2BE32}"/>
            </c:ext>
          </c:extLst>
        </c:ser>
        <c:ser>
          <c:idx val="3"/>
          <c:order val="3"/>
          <c:tx>
            <c:strRef>
              <c:f>'CALCULOS EP'!$AZ$9</c:f>
              <c:strCache>
                <c:ptCount val="1"/>
                <c:pt idx="0">
                  <c:v>Suma de NÚMERO DE COMPARENDOS POR EXTENSIÓN DE LA ACTIVIDAD</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EP'!$AV$10:$AV$11</c:f>
              <c:strCache>
                <c:ptCount val="1"/>
                <c:pt idx="0">
                  <c:v>EXTENSION ECONOMICA</c:v>
                </c:pt>
              </c:strCache>
            </c:strRef>
          </c:cat>
          <c:val>
            <c:numRef>
              <c:f>'CALCULOS EP'!$AZ$10:$AZ$11</c:f>
              <c:numCache>
                <c:formatCode>General</c:formatCode>
                <c:ptCount val="1"/>
                <c:pt idx="0">
                  <c:v>3</c:v>
                </c:pt>
              </c:numCache>
            </c:numRef>
          </c:val>
          <c:extLst>
            <c:ext xmlns:c16="http://schemas.microsoft.com/office/drawing/2014/chart" uri="{C3380CC4-5D6E-409C-BE32-E72D297353CC}">
              <c16:uniqueId val="{00000003-60FE-4243-9C1F-AB67EBD2BE32}"/>
            </c:ext>
          </c:extLst>
        </c:ser>
        <c:dLbls>
          <c:showLegendKey val="0"/>
          <c:showVal val="0"/>
          <c:showCatName val="0"/>
          <c:showSerName val="0"/>
          <c:showPercent val="0"/>
          <c:showBubbleSize val="0"/>
        </c:dLbls>
        <c:gapWidth val="219"/>
        <c:overlap val="-27"/>
        <c:axId val="910270471"/>
        <c:axId val="910272519"/>
      </c:barChart>
      <c:catAx>
        <c:axId val="910270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272519"/>
        <c:crosses val="autoZero"/>
        <c:auto val="1"/>
        <c:lblAlgn val="ctr"/>
        <c:lblOffset val="100"/>
        <c:noMultiLvlLbl val="0"/>
      </c:catAx>
      <c:valAx>
        <c:axId val="9102725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2704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2026.xlsx]CALCULOS EP!TablaDinámica7</c:name>
    <c:fmtId val="15"/>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
        <c:idx val="48"/>
        <c:spPr>
          <a:solidFill>
            <a:schemeClr val="accent1"/>
          </a:solidFill>
          <a:ln w="19050">
            <a:solidFill>
              <a:schemeClr val="lt1"/>
            </a:solidFill>
          </a:ln>
          <a:effectLst/>
        </c:spPr>
      </c:pivotFmt>
      <c:pivotFmt>
        <c:idx val="49"/>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w="19050">
            <a:solidFill>
              <a:schemeClr val="lt1"/>
            </a:solidFill>
          </a:ln>
          <a:effectLst/>
        </c:spPr>
      </c:pivotFmt>
      <c:pivotFmt>
        <c:idx val="51"/>
        <c:spPr>
          <a:solidFill>
            <a:schemeClr val="accent1"/>
          </a:solidFill>
          <a:ln w="19050">
            <a:solidFill>
              <a:schemeClr val="lt1"/>
            </a:solidFill>
          </a:ln>
          <a:effectLst/>
        </c:spPr>
      </c:pivotFmt>
      <c:pivotFmt>
        <c:idx val="52"/>
        <c:spPr>
          <a:solidFill>
            <a:schemeClr val="accent1"/>
          </a:solidFill>
          <a:ln w="19050">
            <a:solidFill>
              <a:schemeClr val="lt1"/>
            </a:solidFill>
          </a:ln>
          <a:effectLst/>
        </c:spPr>
      </c:pivotFmt>
      <c:pivotFmt>
        <c:idx val="53"/>
        <c:spPr>
          <a:solidFill>
            <a:schemeClr val="accent1"/>
          </a:solidFill>
          <a:ln w="19050">
            <a:solidFill>
              <a:schemeClr val="lt1"/>
            </a:solidFill>
          </a:ln>
          <a:effectLst/>
        </c:spPr>
      </c:pivotFmt>
      <c:pivotFmt>
        <c:idx val="54"/>
        <c:spPr>
          <a:solidFill>
            <a:schemeClr val="accent1"/>
          </a:solidFill>
          <a:ln w="19050">
            <a:solidFill>
              <a:schemeClr val="lt1"/>
            </a:solidFill>
          </a:ln>
          <a:effectLst/>
        </c:spPr>
      </c:pivotFmt>
      <c:pivotFmt>
        <c:idx val="55"/>
        <c:spPr>
          <a:solidFill>
            <a:schemeClr val="accent1"/>
          </a:solidFill>
          <a:ln w="19050">
            <a:solidFill>
              <a:schemeClr val="lt1"/>
            </a:solidFill>
          </a:ln>
          <a:effectLst/>
        </c:spPr>
      </c:pivotFmt>
      <c:pivotFmt>
        <c:idx val="5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w="19050">
            <a:solidFill>
              <a:schemeClr val="lt1"/>
            </a:solidFill>
          </a:ln>
          <a:effectLst/>
        </c:spPr>
      </c:pivotFmt>
      <c:pivotFmt>
        <c:idx val="58"/>
        <c:spPr>
          <a:solidFill>
            <a:schemeClr val="accent1"/>
          </a:solidFill>
          <a:ln w="19050">
            <a:solidFill>
              <a:schemeClr val="lt1"/>
            </a:solidFill>
          </a:ln>
          <a:effectLst/>
        </c:spPr>
      </c:pivotFmt>
      <c:pivotFmt>
        <c:idx val="59"/>
        <c:spPr>
          <a:solidFill>
            <a:schemeClr val="accent1"/>
          </a:solidFill>
          <a:ln w="19050">
            <a:solidFill>
              <a:schemeClr val="lt1"/>
            </a:solidFill>
          </a:ln>
          <a:effectLst/>
        </c:spPr>
      </c:pivotFmt>
      <c:pivotFmt>
        <c:idx val="60"/>
        <c:spPr>
          <a:solidFill>
            <a:schemeClr val="accent1"/>
          </a:solidFill>
          <a:ln w="19050">
            <a:solidFill>
              <a:schemeClr val="lt1"/>
            </a:solidFill>
          </a:ln>
          <a:effectLst/>
        </c:spPr>
      </c:pivotFmt>
      <c:pivotFmt>
        <c:idx val="61"/>
        <c:spPr>
          <a:solidFill>
            <a:schemeClr val="accent1"/>
          </a:solidFill>
          <a:ln w="19050">
            <a:solidFill>
              <a:schemeClr val="lt1"/>
            </a:solidFill>
          </a:ln>
          <a:effectLst/>
        </c:spPr>
      </c:pivotFmt>
      <c:pivotFmt>
        <c:idx val="62"/>
        <c:spPr>
          <a:solidFill>
            <a:schemeClr val="accent1"/>
          </a:solidFill>
          <a:ln w="19050">
            <a:solidFill>
              <a:schemeClr val="lt1"/>
            </a:solidFill>
          </a:ln>
          <a:effectLst/>
        </c:spPr>
      </c:pivotFmt>
      <c:pivotFmt>
        <c:idx val="6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w="19050">
            <a:solidFill>
              <a:schemeClr val="lt1"/>
            </a:solidFill>
          </a:ln>
          <a:effectLst/>
        </c:spPr>
      </c:pivotFmt>
      <c:pivotFmt>
        <c:idx val="65"/>
        <c:spPr>
          <a:solidFill>
            <a:schemeClr val="accent1"/>
          </a:solidFill>
          <a:ln w="19050">
            <a:solidFill>
              <a:schemeClr val="lt1"/>
            </a:solidFill>
          </a:ln>
          <a:effectLst/>
        </c:spPr>
      </c:pivotFmt>
      <c:pivotFmt>
        <c:idx val="66"/>
        <c:spPr>
          <a:solidFill>
            <a:schemeClr val="accent1"/>
          </a:solidFill>
          <a:ln w="19050">
            <a:solidFill>
              <a:schemeClr val="lt1"/>
            </a:solidFill>
          </a:ln>
          <a:effectLst/>
        </c:spPr>
      </c:pivotFmt>
      <c:pivotFmt>
        <c:idx val="67"/>
        <c:spPr>
          <a:solidFill>
            <a:schemeClr val="accent1"/>
          </a:solidFill>
          <a:ln w="19050">
            <a:solidFill>
              <a:schemeClr val="lt1"/>
            </a:solidFill>
          </a:ln>
          <a:effectLst/>
        </c:spPr>
      </c:pivotFmt>
      <c:pivotFmt>
        <c:idx val="68"/>
        <c:spPr>
          <a:solidFill>
            <a:schemeClr val="accent1"/>
          </a:solidFill>
          <a:ln w="19050">
            <a:solidFill>
              <a:schemeClr val="lt1"/>
            </a:solidFill>
          </a:ln>
          <a:effectLst/>
        </c:spPr>
      </c:pivotFmt>
      <c:pivotFmt>
        <c:idx val="69"/>
        <c:spPr>
          <a:solidFill>
            <a:schemeClr val="accent1"/>
          </a:solidFill>
          <a:ln w="19050">
            <a:solidFill>
              <a:schemeClr val="lt1"/>
            </a:solidFill>
          </a:ln>
          <a:effectLst/>
        </c:spPr>
      </c:pivotFmt>
      <c:pivotFmt>
        <c:idx val="7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w="19050">
            <a:solidFill>
              <a:schemeClr val="lt1"/>
            </a:solidFill>
          </a:ln>
          <a:effectLst/>
        </c:spPr>
      </c:pivotFmt>
      <c:pivotFmt>
        <c:idx val="72"/>
        <c:spPr>
          <a:solidFill>
            <a:schemeClr val="accent1"/>
          </a:solidFill>
          <a:ln w="19050">
            <a:solidFill>
              <a:schemeClr val="lt1"/>
            </a:solidFill>
          </a:ln>
          <a:effectLst/>
        </c:spPr>
      </c:pivotFmt>
      <c:pivotFmt>
        <c:idx val="73"/>
        <c:spPr>
          <a:solidFill>
            <a:schemeClr val="accent1"/>
          </a:solidFill>
          <a:ln w="19050">
            <a:solidFill>
              <a:schemeClr val="lt1"/>
            </a:solidFill>
          </a:ln>
          <a:effectLst/>
        </c:spPr>
      </c:pivotFmt>
      <c:pivotFmt>
        <c:idx val="74"/>
        <c:spPr>
          <a:solidFill>
            <a:schemeClr val="accent1"/>
          </a:solidFill>
          <a:ln w="19050">
            <a:solidFill>
              <a:schemeClr val="lt1"/>
            </a:solidFill>
          </a:ln>
          <a:effectLst/>
        </c:spPr>
      </c:pivotFmt>
      <c:pivotFmt>
        <c:idx val="75"/>
        <c:spPr>
          <a:solidFill>
            <a:schemeClr val="accent1"/>
          </a:solidFill>
          <a:ln w="19050">
            <a:solidFill>
              <a:schemeClr val="lt1"/>
            </a:solidFill>
          </a:ln>
          <a:effectLst/>
        </c:spPr>
      </c:pivotFmt>
      <c:pivotFmt>
        <c:idx val="76"/>
        <c:spPr>
          <a:solidFill>
            <a:schemeClr val="accent1"/>
          </a:solidFill>
          <a:ln w="19050">
            <a:solidFill>
              <a:schemeClr val="lt1"/>
            </a:solidFill>
          </a:ln>
          <a:effectLst/>
        </c:spPr>
      </c:pivotFmt>
      <c:pivotFmt>
        <c:idx val="77"/>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8"/>
        <c:spPr>
          <a:solidFill>
            <a:schemeClr val="accent1"/>
          </a:solidFill>
          <a:ln w="19050">
            <a:solidFill>
              <a:schemeClr val="lt1"/>
            </a:solidFill>
          </a:ln>
          <a:effectLst/>
        </c:spPr>
      </c:pivotFmt>
      <c:pivotFmt>
        <c:idx val="79"/>
        <c:spPr>
          <a:solidFill>
            <a:schemeClr val="accent1"/>
          </a:solidFill>
          <a:ln w="19050">
            <a:solidFill>
              <a:schemeClr val="lt1"/>
            </a:solidFill>
          </a:ln>
          <a:effectLst/>
        </c:spPr>
      </c:pivotFmt>
      <c:pivotFmt>
        <c:idx val="80"/>
        <c:spPr>
          <a:solidFill>
            <a:schemeClr val="accent1"/>
          </a:solidFill>
          <a:ln w="19050">
            <a:solidFill>
              <a:schemeClr val="lt1"/>
            </a:solidFill>
          </a:ln>
          <a:effectLst/>
        </c:spPr>
      </c:pivotFmt>
      <c:pivotFmt>
        <c:idx val="81"/>
        <c:spPr>
          <a:solidFill>
            <a:schemeClr val="accent1"/>
          </a:solidFill>
          <a:ln w="19050">
            <a:solidFill>
              <a:schemeClr val="lt1"/>
            </a:solidFill>
          </a:ln>
          <a:effectLst/>
        </c:spPr>
      </c:pivotFmt>
      <c:pivotFmt>
        <c:idx val="82"/>
        <c:spPr>
          <a:solidFill>
            <a:schemeClr val="accent1"/>
          </a:solidFill>
          <a:ln w="19050">
            <a:solidFill>
              <a:schemeClr val="lt1"/>
            </a:solidFill>
          </a:ln>
          <a:effectLst/>
        </c:spPr>
      </c:pivotFmt>
      <c:pivotFmt>
        <c:idx val="83"/>
        <c:spPr>
          <a:solidFill>
            <a:schemeClr val="accent1"/>
          </a:solidFill>
          <a:ln w="19050">
            <a:solidFill>
              <a:schemeClr val="lt1"/>
            </a:solidFill>
          </a:ln>
          <a:effectLst/>
        </c:spPr>
      </c:pivotFmt>
      <c:pivotFmt>
        <c:idx val="8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6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5"/>
        <c:spPr>
          <a:solidFill>
            <a:schemeClr val="accent1"/>
          </a:solidFill>
          <a:ln w="19050">
            <a:solidFill>
              <a:schemeClr val="lt1"/>
            </a:solidFill>
          </a:ln>
          <a:effectLst/>
        </c:spPr>
      </c:pivotFmt>
      <c:pivotFmt>
        <c:idx val="86"/>
        <c:spPr>
          <a:solidFill>
            <a:schemeClr val="accent1"/>
          </a:solidFill>
          <a:ln w="19050">
            <a:solidFill>
              <a:schemeClr val="lt1"/>
            </a:solidFill>
          </a:ln>
          <a:effectLst/>
        </c:spPr>
      </c:pivotFmt>
      <c:pivotFmt>
        <c:idx val="87"/>
        <c:spPr>
          <a:solidFill>
            <a:schemeClr val="accent1"/>
          </a:solidFill>
          <a:ln w="19050">
            <a:solidFill>
              <a:schemeClr val="lt1"/>
            </a:solidFill>
          </a:ln>
          <a:effectLst/>
        </c:spPr>
      </c:pivotFmt>
      <c:pivotFmt>
        <c:idx val="88"/>
        <c:spPr>
          <a:solidFill>
            <a:schemeClr val="accent1"/>
          </a:solidFill>
          <a:ln w="19050">
            <a:solidFill>
              <a:schemeClr val="lt1"/>
            </a:solidFill>
          </a:ln>
          <a:effectLst/>
        </c:spPr>
      </c:pivotFmt>
      <c:pivotFmt>
        <c:idx val="89"/>
        <c:spPr>
          <a:solidFill>
            <a:schemeClr val="accent1"/>
          </a:solidFill>
          <a:ln w="19050">
            <a:solidFill>
              <a:schemeClr val="lt1"/>
            </a:solidFill>
          </a:ln>
          <a:effectLst/>
        </c:spPr>
      </c:pivotFmt>
      <c:pivotFmt>
        <c:idx val="90"/>
        <c:spPr>
          <a:solidFill>
            <a:schemeClr val="accent1"/>
          </a:solidFill>
          <a:ln w="19050">
            <a:solidFill>
              <a:schemeClr val="lt1"/>
            </a:solidFill>
          </a:ln>
          <a:effectLst/>
        </c:spPr>
      </c:pivotFmt>
      <c:pivotFmt>
        <c:idx val="9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92"/>
        <c:spPr>
          <a:solidFill>
            <a:schemeClr val="accent1"/>
          </a:solidFill>
          <a:ln w="19050">
            <a:solidFill>
              <a:schemeClr val="lt1"/>
            </a:solidFill>
          </a:ln>
          <a:effectLst/>
        </c:spPr>
      </c:pivotFmt>
      <c:pivotFmt>
        <c:idx val="93"/>
        <c:spPr>
          <a:solidFill>
            <a:schemeClr val="accent1"/>
          </a:solidFill>
          <a:ln w="19050">
            <a:solidFill>
              <a:schemeClr val="lt1"/>
            </a:solidFill>
          </a:ln>
          <a:effectLst/>
        </c:spPr>
      </c:pivotFmt>
      <c:pivotFmt>
        <c:idx val="94"/>
        <c:spPr>
          <a:solidFill>
            <a:schemeClr val="accent1"/>
          </a:solidFill>
          <a:ln w="19050">
            <a:solidFill>
              <a:schemeClr val="lt1"/>
            </a:solidFill>
          </a:ln>
          <a:effectLst/>
        </c:spPr>
      </c:pivotFmt>
      <c:pivotFmt>
        <c:idx val="95"/>
        <c:spPr>
          <a:solidFill>
            <a:schemeClr val="accent1"/>
          </a:solidFill>
          <a:ln w="19050">
            <a:solidFill>
              <a:schemeClr val="lt1"/>
            </a:solidFill>
          </a:ln>
          <a:effectLst/>
        </c:spPr>
      </c:pivotFmt>
      <c:pivotFmt>
        <c:idx val="96"/>
        <c:spPr>
          <a:solidFill>
            <a:schemeClr val="accent1"/>
          </a:solidFill>
          <a:ln w="19050">
            <a:solidFill>
              <a:schemeClr val="lt1"/>
            </a:solidFill>
          </a:ln>
          <a:effectLst/>
        </c:spPr>
      </c:pivotFmt>
      <c:pivotFmt>
        <c:idx val="97"/>
        <c:spPr>
          <a:solidFill>
            <a:schemeClr val="accent1"/>
          </a:solidFill>
          <a:ln w="19050">
            <a:solidFill>
              <a:schemeClr val="lt1"/>
            </a:solidFill>
          </a:ln>
          <a:effectLst/>
        </c:spPr>
      </c:pivotFmt>
      <c:pivotFmt>
        <c:idx val="98"/>
        <c:spPr>
          <a:solidFill>
            <a:schemeClr val="accent1"/>
          </a:solidFill>
          <a:ln w="19050">
            <a:solidFill>
              <a:schemeClr val="lt1"/>
            </a:solidFill>
          </a:ln>
          <a:effectLst/>
        </c:spPr>
        <c:marker>
          <c:symbol val="none"/>
        </c:marker>
        <c:dLbl>
          <c:idx val="0"/>
          <c:spPr>
            <a:solidFill>
              <a:srgbClr val="808080"/>
            </a:solid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99"/>
        <c:spPr>
          <a:solidFill>
            <a:schemeClr val="accent1"/>
          </a:solidFill>
          <a:ln w="19050">
            <a:solidFill>
              <a:schemeClr val="lt1"/>
            </a:solidFill>
          </a:ln>
          <a:effectLst/>
        </c:spPr>
      </c:pivotFmt>
      <c:pivotFmt>
        <c:idx val="100"/>
        <c:spPr>
          <a:solidFill>
            <a:schemeClr val="accent1"/>
          </a:solidFill>
          <a:ln w="19050">
            <a:solidFill>
              <a:schemeClr val="lt1"/>
            </a:solidFill>
          </a:ln>
          <a:effectLst/>
        </c:spPr>
      </c:pivotFmt>
      <c:pivotFmt>
        <c:idx val="101"/>
        <c:spPr>
          <a:solidFill>
            <a:schemeClr val="accent1"/>
          </a:solidFill>
          <a:ln w="19050">
            <a:solidFill>
              <a:schemeClr val="lt1"/>
            </a:solidFill>
          </a:ln>
          <a:effectLst/>
        </c:spPr>
      </c:pivotFmt>
      <c:pivotFmt>
        <c:idx val="102"/>
        <c:spPr>
          <a:solidFill>
            <a:schemeClr val="accent1"/>
          </a:solidFill>
          <a:ln w="19050">
            <a:solidFill>
              <a:schemeClr val="lt1"/>
            </a:solidFill>
          </a:ln>
          <a:effectLst/>
        </c:spPr>
      </c:pivotFmt>
      <c:pivotFmt>
        <c:idx val="103"/>
        <c:spPr>
          <a:solidFill>
            <a:schemeClr val="accent1"/>
          </a:solidFill>
          <a:ln w="19050">
            <a:solidFill>
              <a:schemeClr val="lt1"/>
            </a:solidFill>
          </a:ln>
          <a:effectLst/>
        </c:spPr>
      </c:pivotFmt>
      <c:pivotFmt>
        <c:idx val="104"/>
        <c:spPr>
          <a:solidFill>
            <a:schemeClr val="accent1"/>
          </a:solidFill>
          <a:ln w="19050">
            <a:solidFill>
              <a:schemeClr val="lt1"/>
            </a:solidFill>
          </a:ln>
          <a:effectLst/>
        </c:spPr>
      </c:pivotFmt>
      <c:pivotFmt>
        <c:idx val="10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areaChart>
        <c:grouping val="standard"/>
        <c:varyColors val="0"/>
        <c:ser>
          <c:idx val="0"/>
          <c:order val="0"/>
          <c:tx>
            <c:strRef>
              <c:f>'CALCULOS EP'!$BF$9</c:f>
              <c:strCache>
                <c:ptCount val="1"/>
                <c:pt idx="0">
                  <c:v>Suma de METROS RECUPERADOS POR VEHICULOS INMOVILIZADOS</c:v>
                </c:pt>
              </c:strCache>
            </c:strRef>
          </c:tx>
          <c:spPr>
            <a:solidFill>
              <a:schemeClr val="accent1"/>
            </a:solidFill>
            <a:ln w="19050">
              <a:solidFill>
                <a:schemeClr val="lt1"/>
              </a:solidFill>
            </a:ln>
            <a:effectLst/>
          </c:spPr>
          <c:dPt>
            <c:idx val="0"/>
            <c:bubble3D val="0"/>
            <c:extLst>
              <c:ext xmlns:c16="http://schemas.microsoft.com/office/drawing/2014/chart" uri="{C3380CC4-5D6E-409C-BE32-E72D297353CC}">
                <c16:uniqueId val="{00000001-7015-42AB-9ECB-81C28F5C0D15}"/>
              </c:ext>
            </c:extLst>
          </c:dPt>
          <c:dPt>
            <c:idx val="1"/>
            <c:bubble3D val="0"/>
            <c:extLst>
              <c:ext xmlns:c16="http://schemas.microsoft.com/office/drawing/2014/chart" uri="{C3380CC4-5D6E-409C-BE32-E72D297353CC}">
                <c16:uniqueId val="{00000003-7015-42AB-9ECB-81C28F5C0D15}"/>
              </c:ext>
            </c:extLst>
          </c:dPt>
          <c:dPt>
            <c:idx val="2"/>
            <c:bubble3D val="0"/>
            <c:extLst>
              <c:ext xmlns:c16="http://schemas.microsoft.com/office/drawing/2014/chart" uri="{C3380CC4-5D6E-409C-BE32-E72D297353CC}">
                <c16:uniqueId val="{00000005-7015-42AB-9ECB-81C28F5C0D15}"/>
              </c:ext>
            </c:extLst>
          </c:dPt>
          <c:dPt>
            <c:idx val="3"/>
            <c:bubble3D val="0"/>
            <c:extLst>
              <c:ext xmlns:c16="http://schemas.microsoft.com/office/drawing/2014/chart" uri="{C3380CC4-5D6E-409C-BE32-E72D297353CC}">
                <c16:uniqueId val="{00000007-7015-42AB-9ECB-81C28F5C0D15}"/>
              </c:ext>
            </c:extLst>
          </c:dPt>
          <c:dPt>
            <c:idx val="4"/>
            <c:bubble3D val="0"/>
            <c:extLst>
              <c:ext xmlns:c16="http://schemas.microsoft.com/office/drawing/2014/chart" uri="{C3380CC4-5D6E-409C-BE32-E72D297353CC}">
                <c16:uniqueId val="{00000009-7015-42AB-9ECB-81C28F5C0D15}"/>
              </c:ext>
            </c:extLst>
          </c:dPt>
          <c:dPt>
            <c:idx val="5"/>
            <c:bubble3D val="0"/>
            <c:extLst>
              <c:ext xmlns:c16="http://schemas.microsoft.com/office/drawing/2014/chart" uri="{C3380CC4-5D6E-409C-BE32-E72D297353CC}">
                <c16:uniqueId val="{0000000B-7015-42AB-9ECB-81C28F5C0D15}"/>
              </c:ext>
            </c:extLst>
          </c:dPt>
          <c:dLbls>
            <c:spPr>
              <a:noFill/>
              <a:ln>
                <a:noFill/>
              </a:ln>
              <a:effectLst/>
            </c:spPr>
            <c:txPr>
              <a:bodyPr rot="0" spcFirstLastPara="1" vertOverflow="ellipsis" vert="horz" wrap="square" lIns="38100" tIns="19050" rIns="38100" bIns="19050" anchor="ctr" anchorCtr="1">
                <a:spAutoFit/>
              </a:bodyPr>
              <a:lstStyle/>
              <a:p>
                <a:pPr>
                  <a:defRPr sz="26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EP'!$BE$10:$BE$12</c:f>
              <c:strCache>
                <c:ptCount val="2"/>
                <c:pt idx="0">
                  <c:v>EXTENSION ECONOMICA</c:v>
                </c:pt>
                <c:pt idx="1">
                  <c:v>VENDEDORES INFORMALES</c:v>
                </c:pt>
              </c:strCache>
            </c:strRef>
          </c:cat>
          <c:val>
            <c:numRef>
              <c:f>'CALCULOS EP'!$BF$10:$BF$12</c:f>
              <c:numCache>
                <c:formatCode>General</c:formatCode>
                <c:ptCount val="2"/>
                <c:pt idx="0">
                  <c:v>0</c:v>
                </c:pt>
                <c:pt idx="1">
                  <c:v>0</c:v>
                </c:pt>
              </c:numCache>
            </c:numRef>
          </c:val>
          <c:extLst>
            <c:ext xmlns:c16="http://schemas.microsoft.com/office/drawing/2014/chart" uri="{C3380CC4-5D6E-409C-BE32-E72D297353CC}">
              <c16:uniqueId val="{0000000C-7015-42AB-9ECB-81C28F5C0D15}"/>
            </c:ext>
          </c:extLst>
        </c:ser>
        <c:ser>
          <c:idx val="1"/>
          <c:order val="1"/>
          <c:tx>
            <c:strRef>
              <c:f>'CALCULOS EP'!$BG$9</c:f>
              <c:strCache>
                <c:ptCount val="1"/>
                <c:pt idx="0">
                  <c:v>Suma de METROS RECUPERADOS POR REUBICACIÓN DE VENDEDORES</c:v>
                </c:pt>
              </c:strCache>
            </c:strRef>
          </c:tx>
          <c:spPr>
            <a:solidFill>
              <a:schemeClr val="accent2"/>
            </a:solidFill>
            <a:ln w="19050">
              <a:solidFill>
                <a:schemeClr val="lt1"/>
              </a:solidFill>
            </a:ln>
            <a:effectLst/>
          </c:spPr>
          <c:dPt>
            <c:idx val="0"/>
            <c:bubble3D val="0"/>
            <c:extLst>
              <c:ext xmlns:c16="http://schemas.microsoft.com/office/drawing/2014/chart" uri="{C3380CC4-5D6E-409C-BE32-E72D297353CC}">
                <c16:uniqueId val="{0000000E-7015-42AB-9ECB-81C28F5C0D15}"/>
              </c:ext>
            </c:extLst>
          </c:dPt>
          <c:dPt>
            <c:idx val="1"/>
            <c:bubble3D val="0"/>
            <c:extLst>
              <c:ext xmlns:c16="http://schemas.microsoft.com/office/drawing/2014/chart" uri="{C3380CC4-5D6E-409C-BE32-E72D297353CC}">
                <c16:uniqueId val="{00000010-7015-42AB-9ECB-81C28F5C0D15}"/>
              </c:ext>
            </c:extLst>
          </c:dPt>
          <c:dPt>
            <c:idx val="2"/>
            <c:bubble3D val="0"/>
            <c:extLst>
              <c:ext xmlns:c16="http://schemas.microsoft.com/office/drawing/2014/chart" uri="{C3380CC4-5D6E-409C-BE32-E72D297353CC}">
                <c16:uniqueId val="{00000012-7015-42AB-9ECB-81C28F5C0D15}"/>
              </c:ext>
            </c:extLst>
          </c:dPt>
          <c:dPt>
            <c:idx val="3"/>
            <c:bubble3D val="0"/>
            <c:extLst>
              <c:ext xmlns:c16="http://schemas.microsoft.com/office/drawing/2014/chart" uri="{C3380CC4-5D6E-409C-BE32-E72D297353CC}">
                <c16:uniqueId val="{00000014-7015-42AB-9ECB-81C28F5C0D15}"/>
              </c:ext>
            </c:extLst>
          </c:dPt>
          <c:dPt>
            <c:idx val="4"/>
            <c:bubble3D val="0"/>
            <c:extLst>
              <c:ext xmlns:c16="http://schemas.microsoft.com/office/drawing/2014/chart" uri="{C3380CC4-5D6E-409C-BE32-E72D297353CC}">
                <c16:uniqueId val="{00000016-7015-42AB-9ECB-81C28F5C0D15}"/>
              </c:ext>
            </c:extLst>
          </c:dPt>
          <c:dPt>
            <c:idx val="5"/>
            <c:bubble3D val="0"/>
            <c:extLst>
              <c:ext xmlns:c16="http://schemas.microsoft.com/office/drawing/2014/chart" uri="{C3380CC4-5D6E-409C-BE32-E72D297353CC}">
                <c16:uniqueId val="{00000018-7015-42AB-9ECB-81C28F5C0D15}"/>
              </c:ext>
            </c:extLst>
          </c:dPt>
          <c:dLbls>
            <c:spPr>
              <a:no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EP'!$BE$10:$BE$12</c:f>
              <c:strCache>
                <c:ptCount val="2"/>
                <c:pt idx="0">
                  <c:v>EXTENSION ECONOMICA</c:v>
                </c:pt>
                <c:pt idx="1">
                  <c:v>VENDEDORES INFORMALES</c:v>
                </c:pt>
              </c:strCache>
            </c:strRef>
          </c:cat>
          <c:val>
            <c:numRef>
              <c:f>'CALCULOS EP'!$BG$10:$BG$12</c:f>
              <c:numCache>
                <c:formatCode>General</c:formatCode>
                <c:ptCount val="2"/>
                <c:pt idx="0">
                  <c:v>0</c:v>
                </c:pt>
                <c:pt idx="1">
                  <c:v>0</c:v>
                </c:pt>
              </c:numCache>
            </c:numRef>
          </c:val>
          <c:extLst>
            <c:ext xmlns:c16="http://schemas.microsoft.com/office/drawing/2014/chart" uri="{C3380CC4-5D6E-409C-BE32-E72D297353CC}">
              <c16:uniqueId val="{00000019-7015-42AB-9ECB-81C28F5C0D15}"/>
            </c:ext>
          </c:extLst>
        </c:ser>
        <c:ser>
          <c:idx val="2"/>
          <c:order val="2"/>
          <c:tx>
            <c:strRef>
              <c:f>'CALCULOS EP'!$BH$9</c:f>
              <c:strCache>
                <c:ptCount val="1"/>
                <c:pt idx="0">
                  <c:v>Suma de METROS RECUPERADOS POR EXTENSIÓN DE LA ACTIVIDAD</c:v>
                </c:pt>
              </c:strCache>
            </c:strRef>
          </c:tx>
          <c:spPr>
            <a:solidFill>
              <a:schemeClr val="accent3"/>
            </a:solidFill>
            <a:ln w="19050">
              <a:solidFill>
                <a:schemeClr val="lt1"/>
              </a:solidFill>
            </a:ln>
            <a:effectLst/>
          </c:spPr>
          <c:dPt>
            <c:idx val="0"/>
            <c:bubble3D val="0"/>
            <c:extLst>
              <c:ext xmlns:c16="http://schemas.microsoft.com/office/drawing/2014/chart" uri="{C3380CC4-5D6E-409C-BE32-E72D297353CC}">
                <c16:uniqueId val="{0000001B-7015-42AB-9ECB-81C28F5C0D15}"/>
              </c:ext>
            </c:extLst>
          </c:dPt>
          <c:dPt>
            <c:idx val="1"/>
            <c:bubble3D val="0"/>
            <c:extLst>
              <c:ext xmlns:c16="http://schemas.microsoft.com/office/drawing/2014/chart" uri="{C3380CC4-5D6E-409C-BE32-E72D297353CC}">
                <c16:uniqueId val="{0000001D-7015-42AB-9ECB-81C28F5C0D15}"/>
              </c:ext>
            </c:extLst>
          </c:dPt>
          <c:dPt>
            <c:idx val="2"/>
            <c:bubble3D val="0"/>
            <c:extLst>
              <c:ext xmlns:c16="http://schemas.microsoft.com/office/drawing/2014/chart" uri="{C3380CC4-5D6E-409C-BE32-E72D297353CC}">
                <c16:uniqueId val="{0000001F-7015-42AB-9ECB-81C28F5C0D15}"/>
              </c:ext>
            </c:extLst>
          </c:dPt>
          <c:dPt>
            <c:idx val="3"/>
            <c:bubble3D val="0"/>
            <c:extLst>
              <c:ext xmlns:c16="http://schemas.microsoft.com/office/drawing/2014/chart" uri="{C3380CC4-5D6E-409C-BE32-E72D297353CC}">
                <c16:uniqueId val="{00000021-7015-42AB-9ECB-81C28F5C0D15}"/>
              </c:ext>
            </c:extLst>
          </c:dPt>
          <c:dPt>
            <c:idx val="4"/>
            <c:bubble3D val="0"/>
            <c:extLst>
              <c:ext xmlns:c16="http://schemas.microsoft.com/office/drawing/2014/chart" uri="{C3380CC4-5D6E-409C-BE32-E72D297353CC}">
                <c16:uniqueId val="{00000023-7015-42AB-9ECB-81C28F5C0D15}"/>
              </c:ext>
            </c:extLst>
          </c:dPt>
          <c:dPt>
            <c:idx val="5"/>
            <c:bubble3D val="0"/>
            <c:extLst>
              <c:ext xmlns:c16="http://schemas.microsoft.com/office/drawing/2014/chart" uri="{C3380CC4-5D6E-409C-BE32-E72D297353CC}">
                <c16:uniqueId val="{00000025-7015-42AB-9ECB-81C28F5C0D15}"/>
              </c:ext>
            </c:extLst>
          </c:dPt>
          <c:dLbls>
            <c:spPr>
              <a:solidFill>
                <a:srgbClr val="808080"/>
              </a:solid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EP'!$BE$10:$BE$12</c:f>
              <c:strCache>
                <c:ptCount val="2"/>
                <c:pt idx="0">
                  <c:v>EXTENSION ECONOMICA</c:v>
                </c:pt>
                <c:pt idx="1">
                  <c:v>VENDEDORES INFORMALES</c:v>
                </c:pt>
              </c:strCache>
            </c:strRef>
          </c:cat>
          <c:val>
            <c:numRef>
              <c:f>'CALCULOS EP'!$BH$10:$BH$12</c:f>
              <c:numCache>
                <c:formatCode>General</c:formatCode>
                <c:ptCount val="2"/>
                <c:pt idx="0">
                  <c:v>14</c:v>
                </c:pt>
                <c:pt idx="1">
                  <c:v>0</c:v>
                </c:pt>
              </c:numCache>
            </c:numRef>
          </c:val>
          <c:extLst>
            <c:ext xmlns:c16="http://schemas.microsoft.com/office/drawing/2014/chart" uri="{C3380CC4-5D6E-409C-BE32-E72D297353CC}">
              <c16:uniqueId val="{00000026-7015-42AB-9ECB-81C28F5C0D15}"/>
            </c:ext>
          </c:extLst>
        </c:ser>
        <c:dLbls>
          <c:showLegendKey val="0"/>
          <c:showVal val="0"/>
          <c:showCatName val="0"/>
          <c:showSerName val="0"/>
          <c:showPercent val="0"/>
          <c:showBubbleSize val="0"/>
        </c:dLbls>
        <c:axId val="4669447"/>
        <c:axId val="4671495"/>
      </c:areaChart>
      <c:catAx>
        <c:axId val="466944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71495"/>
        <c:crosses val="autoZero"/>
        <c:auto val="1"/>
        <c:lblAlgn val="ctr"/>
        <c:lblOffset val="100"/>
        <c:noMultiLvlLbl val="0"/>
      </c:catAx>
      <c:valAx>
        <c:axId val="46714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944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[CONSOLIDADO 2026.xlsx]INFORME ESPECIFICO AE Y EP!TablaDinámica1</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ESPECIFICO AE Y EP'!$F$13</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'INFORME ESPECIFICO AE Y EP'!$C$14:$E$20</c:f>
              <c:multiLvlStrCache>
                <c:ptCount val="4"/>
                <c:lvl>
                  <c:pt idx="0">
                    <c:v>CORRECTIVO</c:v>
                  </c:pt>
                  <c:pt idx="1">
                    <c:v>N/A</c:v>
                  </c:pt>
                  <c:pt idx="2">
                    <c:v>PREVENTIVO</c:v>
                  </c:pt>
                  <c:pt idx="3">
                    <c:v>SENSIBILIZACION</c:v>
                  </c:pt>
                </c:lvl>
                <c:lvl>
                  <c:pt idx="0">
                    <c:v>BARES DE ALTO IMPACTO</c:v>
                  </c:pt>
                </c:lvl>
                <c:lvl>
                  <c:pt idx="0">
                    <c:v>ABRAHAM LINCOLN</c:v>
                  </c:pt>
                </c:lvl>
              </c:multiLvlStrCache>
            </c:multiLvlStrRef>
          </c:cat>
          <c:val>
            <c:numRef>
              <c:f>'INFORME ESPECIFICO AE Y EP'!$F$14:$F$20</c:f>
              <c:numCache>
                <c:formatCode>General</c:formatCode>
                <c:ptCount val="4"/>
                <c:pt idx="0">
                  <c:v>4</c:v>
                </c:pt>
                <c:pt idx="1">
                  <c:v>1</c:v>
                </c:pt>
                <c:pt idx="2">
                  <c:v>9</c:v>
                </c:pt>
                <c:pt idx="3">
                  <c:v>31</c:v>
                </c:pt>
              </c:numCache>
            </c:numRef>
          </c:val>
          <c:extLst>
            <c:ext xmlns:c16="http://schemas.microsoft.com/office/drawing/2014/chart" uri="{C3380CC4-5D6E-409C-BE32-E72D297353CC}">
              <c16:uniqueId val="{00000001-E348-41FC-B511-3A797D4BA2C5}"/>
            </c:ext>
          </c:extLst>
        </c:ser>
        <c:dLbls>
          <c:showLegendKey val="0"/>
          <c:showVal val="0"/>
          <c:showCatName val="0"/>
          <c:showSerName val="0"/>
          <c:showPercent val="0"/>
          <c:showBubbleSize val="0"/>
        </c:dLbls>
        <c:gapWidth val="219"/>
        <c:overlap val="-27"/>
        <c:axId val="147374088"/>
        <c:axId val="147376136"/>
      </c:barChart>
      <c:catAx>
        <c:axId val="147374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376136"/>
        <c:crosses val="autoZero"/>
        <c:auto val="1"/>
        <c:lblAlgn val="ctr"/>
        <c:lblOffset val="100"/>
        <c:noMultiLvlLbl val="0"/>
      </c:catAx>
      <c:valAx>
        <c:axId val="147376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3740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21.xml"/><Relationship Id="rId3" Type="http://schemas.openxmlformats.org/officeDocument/2006/relationships/chart" Target="../charts/chart16.xml"/><Relationship Id="rId7" Type="http://schemas.openxmlformats.org/officeDocument/2006/relationships/chart" Target="../charts/chart20.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5" Type="http://schemas.openxmlformats.org/officeDocument/2006/relationships/chart" Target="../charts/chart1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4.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chart" Target="../charts/chart33.xml"/><Relationship Id="rId7" Type="http://schemas.openxmlformats.org/officeDocument/2006/relationships/chart" Target="../charts/chart37.xml"/><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8.xml"/></Relationships>
</file>

<file path=xl/drawings/drawing1.xml><?xml version="1.0" encoding="utf-8"?>
<xdr:wsDr xmlns:xdr="http://schemas.openxmlformats.org/drawingml/2006/spreadsheetDrawing" xmlns:a="http://schemas.openxmlformats.org/drawingml/2006/main">
  <xdr:twoCellAnchor>
    <xdr:from>
      <xdr:col>60</xdr:col>
      <xdr:colOff>590550</xdr:colOff>
      <xdr:row>27</xdr:row>
      <xdr:rowOff>163965</xdr:rowOff>
    </xdr:from>
    <xdr:to>
      <xdr:col>65</xdr:col>
      <xdr:colOff>57150</xdr:colOff>
      <xdr:row>42</xdr:row>
      <xdr:rowOff>49665</xdr:rowOff>
    </xdr:to>
    <xdr:graphicFrame macro="">
      <xdr:nvGraphicFramePr>
        <xdr:cNvPr id="2" name="Gráfico 1">
          <a:extLst>
            <a:ext uri="{FF2B5EF4-FFF2-40B4-BE49-F238E27FC236}">
              <a16:creationId xmlns:a16="http://schemas.microsoft.com/office/drawing/2014/main" id="{82D5168F-4DB0-495E-8362-B5075CB061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174171</xdr:colOff>
      <xdr:row>30</xdr:row>
      <xdr:rowOff>104094</xdr:rowOff>
    </xdr:from>
    <xdr:to>
      <xdr:col>27</xdr:col>
      <xdr:colOff>802821</xdr:colOff>
      <xdr:row>44</xdr:row>
      <xdr:rowOff>180294</xdr:rowOff>
    </xdr:to>
    <xdr:graphicFrame macro="">
      <xdr:nvGraphicFramePr>
        <xdr:cNvPr id="4" name="Gráfico 3">
          <a:extLst>
            <a:ext uri="{FF2B5EF4-FFF2-40B4-BE49-F238E27FC236}">
              <a16:creationId xmlns:a16="http://schemas.microsoft.com/office/drawing/2014/main" id="{B651B385-6FC3-4E85-86D7-D07F6DA4CA2B}"/>
            </a:ext>
            <a:ext uri="{147F2762-F138-4A5C-976F-8EAC2B608ADB}">
              <a16:predDERef xmlns:a16="http://schemas.microsoft.com/office/drawing/2014/main" pred="{82D5168F-4DB0-495E-8362-B5075CB061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72</xdr:col>
      <xdr:colOff>947737</xdr:colOff>
      <xdr:row>18</xdr:row>
      <xdr:rowOff>138112</xdr:rowOff>
    </xdr:from>
    <xdr:to>
      <xdr:col>73</xdr:col>
      <xdr:colOff>3852862</xdr:colOff>
      <xdr:row>33</xdr:row>
      <xdr:rowOff>23812</xdr:rowOff>
    </xdr:to>
    <xdr:graphicFrame macro="">
      <xdr:nvGraphicFramePr>
        <xdr:cNvPr id="17" name="Gráfico 16">
          <a:extLst>
            <a:ext uri="{FF2B5EF4-FFF2-40B4-BE49-F238E27FC236}">
              <a16:creationId xmlns:a16="http://schemas.microsoft.com/office/drawing/2014/main" id="{CB37DBE8-A20C-4B09-9462-259894B96BEC}"/>
            </a:ext>
            <a:ext uri="{147F2762-F138-4A5C-976F-8EAC2B608ADB}">
              <a16:predDERef xmlns:a16="http://schemas.microsoft.com/office/drawing/2014/main" pred="{B651B385-6FC3-4E85-86D7-D07F6DA4CA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76</xdr:col>
      <xdr:colOff>185737</xdr:colOff>
      <xdr:row>18</xdr:row>
      <xdr:rowOff>138112</xdr:rowOff>
    </xdr:from>
    <xdr:to>
      <xdr:col>77</xdr:col>
      <xdr:colOff>3090862</xdr:colOff>
      <xdr:row>33</xdr:row>
      <xdr:rowOff>23812</xdr:rowOff>
    </xdr:to>
    <xdr:graphicFrame macro="">
      <xdr:nvGraphicFramePr>
        <xdr:cNvPr id="18" name="Gráfico 17">
          <a:extLst>
            <a:ext uri="{FF2B5EF4-FFF2-40B4-BE49-F238E27FC236}">
              <a16:creationId xmlns:a16="http://schemas.microsoft.com/office/drawing/2014/main" id="{B4254F64-7868-42E4-8BF9-912139B4CC9F}"/>
            </a:ext>
            <a:ext uri="{147F2762-F138-4A5C-976F-8EAC2B608ADB}">
              <a16:predDERef xmlns:a16="http://schemas.microsoft.com/office/drawing/2014/main" pred="{CB37DBE8-A20C-4B09-9462-259894B96B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700766</xdr:colOff>
      <xdr:row>32</xdr:row>
      <xdr:rowOff>111580</xdr:rowOff>
    </xdr:from>
    <xdr:to>
      <xdr:col>13</xdr:col>
      <xdr:colOff>2422070</xdr:colOff>
      <xdr:row>50</xdr:row>
      <xdr:rowOff>40822</xdr:rowOff>
    </xdr:to>
    <xdr:graphicFrame macro="">
      <xdr:nvGraphicFramePr>
        <xdr:cNvPr id="5" name="Gráfico 4">
          <a:extLst>
            <a:ext uri="{FF2B5EF4-FFF2-40B4-BE49-F238E27FC236}">
              <a16:creationId xmlns:a16="http://schemas.microsoft.com/office/drawing/2014/main" id="{B08DDB9E-DB4C-46EC-871B-CB33785802C1}"/>
            </a:ext>
            <a:ext uri="{147F2762-F138-4A5C-976F-8EAC2B608ADB}">
              <a16:predDERef xmlns:a16="http://schemas.microsoft.com/office/drawing/2014/main" pred="{B4254F64-7868-42E4-8BF9-912139B4CC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31</xdr:col>
      <xdr:colOff>496660</xdr:colOff>
      <xdr:row>27</xdr:row>
      <xdr:rowOff>16329</xdr:rowOff>
    </xdr:from>
    <xdr:to>
      <xdr:col>35</xdr:col>
      <xdr:colOff>210910</xdr:colOff>
      <xdr:row>41</xdr:row>
      <xdr:rowOff>92529</xdr:rowOff>
    </xdr:to>
    <xdr:graphicFrame macro="">
      <xdr:nvGraphicFramePr>
        <xdr:cNvPr id="9" name="Gráfico 8">
          <a:extLst>
            <a:ext uri="{FF2B5EF4-FFF2-40B4-BE49-F238E27FC236}">
              <a16:creationId xmlns:a16="http://schemas.microsoft.com/office/drawing/2014/main" id="{3C9D01FE-2066-4352-B6FC-C114BB613126}"/>
            </a:ext>
            <a:ext uri="{147F2762-F138-4A5C-976F-8EAC2B608ADB}">
              <a16:predDERef xmlns:a16="http://schemas.microsoft.com/office/drawing/2014/main" pred="{B08DDB9E-DB4C-46EC-871B-CB33785802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37</xdr:col>
      <xdr:colOff>197303</xdr:colOff>
      <xdr:row>27</xdr:row>
      <xdr:rowOff>16329</xdr:rowOff>
    </xdr:from>
    <xdr:to>
      <xdr:col>41</xdr:col>
      <xdr:colOff>74839</xdr:colOff>
      <xdr:row>41</xdr:row>
      <xdr:rowOff>92529</xdr:rowOff>
    </xdr:to>
    <xdr:graphicFrame macro="">
      <xdr:nvGraphicFramePr>
        <xdr:cNvPr id="14" name="Gráfico 13">
          <a:extLst>
            <a:ext uri="{FF2B5EF4-FFF2-40B4-BE49-F238E27FC236}">
              <a16:creationId xmlns:a16="http://schemas.microsoft.com/office/drawing/2014/main" id="{ED4B8672-1938-41AA-A433-5BE3A4A8AF8B}"/>
            </a:ext>
            <a:ext uri="{147F2762-F138-4A5C-976F-8EAC2B608ADB}">
              <a16:predDERef xmlns:a16="http://schemas.microsoft.com/office/drawing/2014/main" pred="{3C9D01FE-2066-4352-B6FC-C114BB6131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42</xdr:col>
      <xdr:colOff>387803</xdr:colOff>
      <xdr:row>27</xdr:row>
      <xdr:rowOff>16329</xdr:rowOff>
    </xdr:from>
    <xdr:to>
      <xdr:col>45</xdr:col>
      <xdr:colOff>129267</xdr:colOff>
      <xdr:row>41</xdr:row>
      <xdr:rowOff>92529</xdr:rowOff>
    </xdr:to>
    <xdr:graphicFrame macro="">
      <xdr:nvGraphicFramePr>
        <xdr:cNvPr id="19" name="Gráfico 18">
          <a:extLst>
            <a:ext uri="{FF2B5EF4-FFF2-40B4-BE49-F238E27FC236}">
              <a16:creationId xmlns:a16="http://schemas.microsoft.com/office/drawing/2014/main" id="{58600777-C557-4CC7-983E-8B734394FA86}"/>
            </a:ext>
            <a:ext uri="{147F2762-F138-4A5C-976F-8EAC2B608ADB}">
              <a16:predDERef xmlns:a16="http://schemas.microsoft.com/office/drawing/2014/main" pred="{ED4B8672-1938-41AA-A433-5BE3A4A8AF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48</xdr:col>
      <xdr:colOff>74837</xdr:colOff>
      <xdr:row>27</xdr:row>
      <xdr:rowOff>16329</xdr:rowOff>
    </xdr:from>
    <xdr:to>
      <xdr:col>51</xdr:col>
      <xdr:colOff>4871357</xdr:colOff>
      <xdr:row>56</xdr:row>
      <xdr:rowOff>13607</xdr:rowOff>
    </xdr:to>
    <xdr:graphicFrame macro="">
      <xdr:nvGraphicFramePr>
        <xdr:cNvPr id="20" name="Gráfico 19">
          <a:extLst>
            <a:ext uri="{FF2B5EF4-FFF2-40B4-BE49-F238E27FC236}">
              <a16:creationId xmlns:a16="http://schemas.microsoft.com/office/drawing/2014/main" id="{77DE5048-8E0F-410A-A9B7-16528659B3E5}"/>
            </a:ext>
            <a:ext uri="{147F2762-F138-4A5C-976F-8EAC2B608ADB}">
              <a16:predDERef xmlns:a16="http://schemas.microsoft.com/office/drawing/2014/main" pred="{58600777-C557-4CC7-983E-8B734394FA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52</xdr:col>
      <xdr:colOff>0</xdr:colOff>
      <xdr:row>22</xdr:row>
      <xdr:rowOff>138793</xdr:rowOff>
    </xdr:from>
    <xdr:to>
      <xdr:col>54</xdr:col>
      <xdr:colOff>47625</xdr:colOff>
      <xdr:row>37</xdr:row>
      <xdr:rowOff>24493</xdr:rowOff>
    </xdr:to>
    <xdr:graphicFrame macro="">
      <xdr:nvGraphicFramePr>
        <xdr:cNvPr id="6" name="Gráfico 5">
          <a:extLst>
            <a:ext uri="{FF2B5EF4-FFF2-40B4-BE49-F238E27FC236}">
              <a16:creationId xmlns:a16="http://schemas.microsoft.com/office/drawing/2014/main" id="{832B13BB-3DB4-F647-F095-8C00D7C43E1C}"/>
            </a:ext>
            <a:ext uri="{147F2762-F138-4A5C-976F-8EAC2B608ADB}">
              <a16:predDERef xmlns:a16="http://schemas.microsoft.com/office/drawing/2014/main" pred="{77DE5048-8E0F-410A-A9B7-16528659B3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56</xdr:col>
      <xdr:colOff>306161</xdr:colOff>
      <xdr:row>22</xdr:row>
      <xdr:rowOff>97971</xdr:rowOff>
    </xdr:from>
    <xdr:to>
      <xdr:col>57</xdr:col>
      <xdr:colOff>3313339</xdr:colOff>
      <xdr:row>36</xdr:row>
      <xdr:rowOff>174171</xdr:rowOff>
    </xdr:to>
    <xdr:graphicFrame macro="">
      <xdr:nvGraphicFramePr>
        <xdr:cNvPr id="7" name="Gráfico 6">
          <a:extLst>
            <a:ext uri="{FF2B5EF4-FFF2-40B4-BE49-F238E27FC236}">
              <a16:creationId xmlns:a16="http://schemas.microsoft.com/office/drawing/2014/main" id="{F5F2320B-3E0E-2330-304A-10B8EF77CE49}"/>
            </a:ext>
            <a:ext uri="{147F2762-F138-4A5C-976F-8EAC2B608ADB}">
              <a16:predDERef xmlns:a16="http://schemas.microsoft.com/office/drawing/2014/main" pred="{832B13BB-3DB4-F647-F095-8C00D7C43E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60</xdr:col>
      <xdr:colOff>415017</xdr:colOff>
      <xdr:row>22</xdr:row>
      <xdr:rowOff>2721</xdr:rowOff>
    </xdr:from>
    <xdr:to>
      <xdr:col>63</xdr:col>
      <xdr:colOff>387803</xdr:colOff>
      <xdr:row>36</xdr:row>
      <xdr:rowOff>78921</xdr:rowOff>
    </xdr:to>
    <xdr:graphicFrame macro="">
      <xdr:nvGraphicFramePr>
        <xdr:cNvPr id="8" name="Gráfico 7">
          <a:extLst>
            <a:ext uri="{FF2B5EF4-FFF2-40B4-BE49-F238E27FC236}">
              <a16:creationId xmlns:a16="http://schemas.microsoft.com/office/drawing/2014/main" id="{C2D27842-8A41-D9D0-830F-7DF90D51B053}"/>
            </a:ext>
            <a:ext uri="{147F2762-F138-4A5C-976F-8EAC2B608ADB}">
              <a16:predDERef xmlns:a16="http://schemas.microsoft.com/office/drawing/2014/main" pred="{F5F2320B-3E0E-2330-304A-10B8EF77CE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0</xdr:col>
      <xdr:colOff>285750</xdr:colOff>
      <xdr:row>0</xdr:row>
      <xdr:rowOff>0</xdr:rowOff>
    </xdr:from>
    <xdr:to>
      <xdr:col>8</xdr:col>
      <xdr:colOff>304800</xdr:colOff>
      <xdr:row>7</xdr:row>
      <xdr:rowOff>38100</xdr:rowOff>
    </xdr:to>
    <mc:AlternateContent xmlns:mc="http://schemas.openxmlformats.org/markup-compatibility/2006" xmlns:tsle="http://schemas.microsoft.com/office/drawing/2012/timeslicer">
      <mc:Choice Requires="tsle">
        <xdr:graphicFrame macro="">
          <xdr:nvGraphicFramePr>
            <xdr:cNvPr id="11" name="FECHA">
              <a:extLst>
                <a:ext uri="{FF2B5EF4-FFF2-40B4-BE49-F238E27FC236}">
                  <a16:creationId xmlns:a16="http://schemas.microsoft.com/office/drawing/2014/main" id="{0AD52FD0-81F7-FB02-C2B3-9EC33AA7F348}"/>
                </a:ext>
                <a:ext uri="{147F2762-F138-4A5C-976F-8EAC2B608ADB}">
                  <a16:predDERef xmlns:a16="http://schemas.microsoft.com/office/drawing/2014/main" pred="{C2D27842-8A41-D9D0-830F-7DF90D51B053}"/>
                </a:ext>
              </a:extLst>
            </xdr:cNvPr>
            <xdr:cNvGraphicFramePr/>
          </xdr:nvGraphicFramePr>
          <xdr:xfrm>
            <a:off x="0" y="0"/>
            <a:ext cx="0" cy="0"/>
          </xdr:xfrm>
          <a:graphic>
            <a:graphicData uri="http://schemas.microsoft.com/office/drawing/2012/timeslicer">
              <tsle:timeslicer name="FECHA"/>
            </a:graphicData>
          </a:graphic>
        </xdr:graphicFrame>
      </mc:Choice>
      <mc:Fallback xmlns="">
        <xdr:sp macro="" textlink="">
          <xdr:nvSpPr>
            <xdr:cNvPr id="0" name=""/>
            <xdr:cNvSpPr>
              <a:spLocks noTextEdit="1"/>
            </xdr:cNvSpPr>
          </xdr:nvSpPr>
          <xdr:spPr>
            <a:xfrm>
              <a:off x="466725" y="771525"/>
              <a:ext cx="3333750" cy="1371600"/>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twoCellAnchor>
    <xdr:from>
      <xdr:col>6</xdr:col>
      <xdr:colOff>1009650</xdr:colOff>
      <xdr:row>43</xdr:row>
      <xdr:rowOff>171450</xdr:rowOff>
    </xdr:from>
    <xdr:to>
      <xdr:col>13</xdr:col>
      <xdr:colOff>361950</xdr:colOff>
      <xdr:row>74</xdr:row>
      <xdr:rowOff>66675</xdr:rowOff>
    </xdr:to>
    <xdr:graphicFrame macro="">
      <xdr:nvGraphicFramePr>
        <xdr:cNvPr id="21" name="Gráfico 9">
          <a:extLst>
            <a:ext uri="{FF2B5EF4-FFF2-40B4-BE49-F238E27FC236}">
              <a16:creationId xmlns:a16="http://schemas.microsoft.com/office/drawing/2014/main" id="{F4CB4836-55DB-4F14-B04F-6E95C6A2308D}"/>
            </a:ext>
            <a:ext uri="{147F2762-F138-4A5C-976F-8EAC2B608ADB}">
              <a16:predDERef xmlns:a16="http://schemas.microsoft.com/office/drawing/2014/main" pred="{0AD52FD0-81F7-FB02-C2B3-9EC33AA7F3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7</xdr:col>
      <xdr:colOff>742950</xdr:colOff>
      <xdr:row>8</xdr:row>
      <xdr:rowOff>28575</xdr:rowOff>
    </xdr:from>
    <xdr:to>
      <xdr:col>10</xdr:col>
      <xdr:colOff>57150</xdr:colOff>
      <xdr:row>22</xdr:row>
      <xdr:rowOff>0</xdr:rowOff>
    </xdr:to>
    <mc:AlternateContent xmlns:mc="http://schemas.openxmlformats.org/markup-compatibility/2006" xmlns:a14="http://schemas.microsoft.com/office/drawing/2010/main">
      <mc:Choice Requires="a14">
        <xdr:graphicFrame macro="">
          <xdr:nvGraphicFramePr>
            <xdr:cNvPr id="3" name="COMPONENTE">
              <a:extLst>
                <a:ext uri="{FF2B5EF4-FFF2-40B4-BE49-F238E27FC236}">
                  <a16:creationId xmlns:a16="http://schemas.microsoft.com/office/drawing/2014/main" id="{EC880603-C044-8D05-8823-BBDD768FEA3B}"/>
                </a:ext>
                <a:ext uri="{147F2762-F138-4A5C-976F-8EAC2B608ADB}">
                  <a16:predDERef xmlns:a16="http://schemas.microsoft.com/office/drawing/2014/main" pred="{F4CB4836-55DB-4F14-B04F-6E95C6A2308D}"/>
                </a:ext>
              </a:extLst>
            </xdr:cNvPr>
            <xdr:cNvGraphicFramePr/>
          </xdr:nvGraphicFramePr>
          <xdr:xfrm>
            <a:off x="0" y="0"/>
            <a:ext cx="0" cy="0"/>
          </xdr:xfrm>
          <a:graphic>
            <a:graphicData uri="http://schemas.microsoft.com/office/drawing/2010/slicer">
              <sle:slicer xmlns:sle="http://schemas.microsoft.com/office/drawing/2010/slicer" name="COMPONENTE"/>
            </a:graphicData>
          </a:graphic>
        </xdr:graphicFrame>
      </mc:Choice>
      <mc:Fallback xmlns="">
        <xdr:sp macro="" textlink="">
          <xdr:nvSpPr>
            <xdr:cNvPr id="0" name=""/>
            <xdr:cNvSpPr>
              <a:spLocks noTextEdit="1"/>
            </xdr:cNvSpPr>
          </xdr:nvSpPr>
          <xdr:spPr>
            <a:xfrm>
              <a:off x="10363200" y="1552575"/>
              <a:ext cx="1828800" cy="2638425"/>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2</xdr:col>
      <xdr:colOff>274568</xdr:colOff>
      <xdr:row>9</xdr:row>
      <xdr:rowOff>145773</xdr:rowOff>
    </xdr:from>
    <xdr:to>
      <xdr:col>9</xdr:col>
      <xdr:colOff>388868</xdr:colOff>
      <xdr:row>23</xdr:row>
      <xdr:rowOff>106017</xdr:rowOff>
    </xdr:to>
    <xdr:graphicFrame macro="">
      <xdr:nvGraphicFramePr>
        <xdr:cNvPr id="2" name="Gráfico 1">
          <a:extLst>
            <a:ext uri="{FF2B5EF4-FFF2-40B4-BE49-F238E27FC236}">
              <a16:creationId xmlns:a16="http://schemas.microsoft.com/office/drawing/2014/main" id="{33AA97B4-BF3D-4073-9478-C3F0624D3FE7}"/>
            </a:ext>
            <a:ext uri="{147F2762-F138-4A5C-976F-8EAC2B608ADB}">
              <a16:predDERef xmlns:a16="http://schemas.microsoft.com/office/drawing/2014/main" pred="{914870AE-BFF0-41C8-98CA-30A72E85E1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209550</xdr:colOff>
      <xdr:row>29</xdr:row>
      <xdr:rowOff>114300</xdr:rowOff>
    </xdr:from>
    <xdr:to>
      <xdr:col>21</xdr:col>
      <xdr:colOff>76200</xdr:colOff>
      <xdr:row>51</xdr:row>
      <xdr:rowOff>76200</xdr:rowOff>
    </xdr:to>
    <xdr:graphicFrame macro="">
      <xdr:nvGraphicFramePr>
        <xdr:cNvPr id="18" name="Gráfico 2">
          <a:extLst>
            <a:ext uri="{FF2B5EF4-FFF2-40B4-BE49-F238E27FC236}">
              <a16:creationId xmlns:a16="http://schemas.microsoft.com/office/drawing/2014/main" id="{E5D293F6-7C22-4D0B-98C6-43D3E47FA347}"/>
            </a:ext>
            <a:ext uri="{147F2762-F138-4A5C-976F-8EAC2B608ADB}">
              <a16:predDERef xmlns:a16="http://schemas.microsoft.com/office/drawing/2014/main" pred="{33AA97B4-BF3D-4073-9478-C3F0624D3F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26</xdr:col>
      <xdr:colOff>0</xdr:colOff>
      <xdr:row>54</xdr:row>
      <xdr:rowOff>66675</xdr:rowOff>
    </xdr:from>
    <xdr:to>
      <xdr:col>36</xdr:col>
      <xdr:colOff>123825</xdr:colOff>
      <xdr:row>71</xdr:row>
      <xdr:rowOff>0</xdr:rowOff>
    </xdr:to>
    <xdr:graphicFrame macro="">
      <xdr:nvGraphicFramePr>
        <xdr:cNvPr id="20" name="Gráfico 3">
          <a:extLst>
            <a:ext uri="{FF2B5EF4-FFF2-40B4-BE49-F238E27FC236}">
              <a16:creationId xmlns:a16="http://schemas.microsoft.com/office/drawing/2014/main" id="{42C9F608-7BB3-44B7-A5FD-51EA029740E9}"/>
            </a:ext>
            <a:ext uri="{147F2762-F138-4A5C-976F-8EAC2B608ADB}">
              <a16:predDERef xmlns:a16="http://schemas.microsoft.com/office/drawing/2014/main" pred="{E5D293F6-7C22-4D0B-98C6-43D3E47FA3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224118</xdr:colOff>
      <xdr:row>70</xdr:row>
      <xdr:rowOff>0</xdr:rowOff>
    </xdr:from>
    <xdr:to>
      <xdr:col>12</xdr:col>
      <xdr:colOff>9339</xdr:colOff>
      <xdr:row>86</xdr:row>
      <xdr:rowOff>56029</xdr:rowOff>
    </xdr:to>
    <xdr:graphicFrame macro="">
      <xdr:nvGraphicFramePr>
        <xdr:cNvPr id="6" name="Gráfico 5">
          <a:extLst>
            <a:ext uri="{FF2B5EF4-FFF2-40B4-BE49-F238E27FC236}">
              <a16:creationId xmlns:a16="http://schemas.microsoft.com/office/drawing/2014/main" id="{A94D33CB-2D63-4BAF-BCB3-06EF90E3FF24}"/>
            </a:ext>
            <a:ext uri="{147F2762-F138-4A5C-976F-8EAC2B608ADB}">
              <a16:predDERef xmlns:a16="http://schemas.microsoft.com/office/drawing/2014/main" pred="{42C9F608-7BB3-44B7-A5FD-51EA029740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196100</xdr:colOff>
      <xdr:row>88</xdr:row>
      <xdr:rowOff>158750</xdr:rowOff>
    </xdr:from>
    <xdr:to>
      <xdr:col>11</xdr:col>
      <xdr:colOff>130736</xdr:colOff>
      <xdr:row>105</xdr:row>
      <xdr:rowOff>18676</xdr:rowOff>
    </xdr:to>
    <xdr:graphicFrame macro="">
      <xdr:nvGraphicFramePr>
        <xdr:cNvPr id="7" name="Gráfico 6">
          <a:extLst>
            <a:ext uri="{FF2B5EF4-FFF2-40B4-BE49-F238E27FC236}">
              <a16:creationId xmlns:a16="http://schemas.microsoft.com/office/drawing/2014/main" id="{3C80861A-0B71-4DA5-A65F-CF8B66A80057}"/>
            </a:ext>
            <a:ext uri="{147F2762-F138-4A5C-976F-8EAC2B608ADB}">
              <a16:predDERef xmlns:a16="http://schemas.microsoft.com/office/drawing/2014/main" pred="{A94D33CB-2D63-4BAF-BCB3-06EF90E3FF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0</xdr:colOff>
      <xdr:row>108</xdr:row>
      <xdr:rowOff>196102</xdr:rowOff>
    </xdr:from>
    <xdr:to>
      <xdr:col>10</xdr:col>
      <xdr:colOff>691029</xdr:colOff>
      <xdr:row>126</xdr:row>
      <xdr:rowOff>130734</xdr:rowOff>
    </xdr:to>
    <xdr:graphicFrame macro="">
      <xdr:nvGraphicFramePr>
        <xdr:cNvPr id="8" name="Gráfico 7">
          <a:extLst>
            <a:ext uri="{FF2B5EF4-FFF2-40B4-BE49-F238E27FC236}">
              <a16:creationId xmlns:a16="http://schemas.microsoft.com/office/drawing/2014/main" id="{B0302C06-6020-4C5F-800B-E30F5944B407}"/>
            </a:ext>
            <a:ext uri="{147F2762-F138-4A5C-976F-8EAC2B608ADB}">
              <a16:predDERef xmlns:a16="http://schemas.microsoft.com/office/drawing/2014/main" pred="{3C80861A-0B71-4DA5-A65F-CF8B66A800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11340</xdr:colOff>
      <xdr:row>129</xdr:row>
      <xdr:rowOff>79376</xdr:rowOff>
    </xdr:from>
    <xdr:to>
      <xdr:col>11</xdr:col>
      <xdr:colOff>340178</xdr:colOff>
      <xdr:row>147</xdr:row>
      <xdr:rowOff>22678</xdr:rowOff>
    </xdr:to>
    <xdr:graphicFrame macro="">
      <xdr:nvGraphicFramePr>
        <xdr:cNvPr id="9" name="Gráfico 8">
          <a:extLst>
            <a:ext uri="{FF2B5EF4-FFF2-40B4-BE49-F238E27FC236}">
              <a16:creationId xmlns:a16="http://schemas.microsoft.com/office/drawing/2014/main" id="{9A64FD26-709B-4FAD-89B9-99D41B176FD3}"/>
            </a:ext>
            <a:ext uri="{147F2762-F138-4A5C-976F-8EAC2B608ADB}">
              <a16:predDERef xmlns:a16="http://schemas.microsoft.com/office/drawing/2014/main" pred="{B0302C06-6020-4C5F-800B-E30F5944B4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151</xdr:row>
      <xdr:rowOff>192768</xdr:rowOff>
    </xdr:from>
    <xdr:to>
      <xdr:col>11</xdr:col>
      <xdr:colOff>68036</xdr:colOff>
      <xdr:row>169</xdr:row>
      <xdr:rowOff>45356</xdr:rowOff>
    </xdr:to>
    <xdr:graphicFrame macro="">
      <xdr:nvGraphicFramePr>
        <xdr:cNvPr id="11" name="Gráfico 10">
          <a:extLst>
            <a:ext uri="{FF2B5EF4-FFF2-40B4-BE49-F238E27FC236}">
              <a16:creationId xmlns:a16="http://schemas.microsoft.com/office/drawing/2014/main" id="{8161584B-8E5E-4853-98C3-CAAFEC7F8310}"/>
            </a:ext>
            <a:ext uri="{147F2762-F138-4A5C-976F-8EAC2B608ADB}">
              <a16:predDERef xmlns:a16="http://schemas.microsoft.com/office/drawing/2014/main" pred="{9A64FD26-709B-4FAD-89B9-99D41B176F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11338</xdr:colOff>
      <xdr:row>172</xdr:row>
      <xdr:rowOff>102054</xdr:rowOff>
    </xdr:from>
    <xdr:to>
      <xdr:col>11</xdr:col>
      <xdr:colOff>124731</xdr:colOff>
      <xdr:row>191</xdr:row>
      <xdr:rowOff>45357</xdr:rowOff>
    </xdr:to>
    <xdr:graphicFrame macro="">
      <xdr:nvGraphicFramePr>
        <xdr:cNvPr id="12" name="Gráfico 11">
          <a:extLst>
            <a:ext uri="{FF2B5EF4-FFF2-40B4-BE49-F238E27FC236}">
              <a16:creationId xmlns:a16="http://schemas.microsoft.com/office/drawing/2014/main" id="{9B084C2A-85BA-44B3-8E73-CE657A680452}"/>
            </a:ext>
            <a:ext uri="{147F2762-F138-4A5C-976F-8EAC2B608ADB}">
              <a16:predDERef xmlns:a16="http://schemas.microsoft.com/office/drawing/2014/main" pred="{8161584B-8E5E-4853-98C3-CAAFEC7F83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90714</xdr:colOff>
      <xdr:row>194</xdr:row>
      <xdr:rowOff>34017</xdr:rowOff>
    </xdr:from>
    <xdr:to>
      <xdr:col>11</xdr:col>
      <xdr:colOff>0</xdr:colOff>
      <xdr:row>208</xdr:row>
      <xdr:rowOff>181428</xdr:rowOff>
    </xdr:to>
    <xdr:graphicFrame macro="">
      <xdr:nvGraphicFramePr>
        <xdr:cNvPr id="13" name="Gráfico 12">
          <a:extLst>
            <a:ext uri="{FF2B5EF4-FFF2-40B4-BE49-F238E27FC236}">
              <a16:creationId xmlns:a16="http://schemas.microsoft.com/office/drawing/2014/main" id="{EDC0714E-BD6E-416E-84DF-745E95567C72}"/>
            </a:ext>
            <a:ext uri="{147F2762-F138-4A5C-976F-8EAC2B608ADB}">
              <a16:predDERef xmlns:a16="http://schemas.microsoft.com/office/drawing/2014/main" pred="{9B084C2A-85BA-44B3-8E73-CE657A6804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581025</xdr:colOff>
      <xdr:row>25</xdr:row>
      <xdr:rowOff>57150</xdr:rowOff>
    </xdr:from>
    <xdr:to>
      <xdr:col>13</xdr:col>
      <xdr:colOff>247650</xdr:colOff>
      <xdr:row>39</xdr:row>
      <xdr:rowOff>133350</xdr:rowOff>
    </xdr:to>
    <xdr:graphicFrame macro="">
      <xdr:nvGraphicFramePr>
        <xdr:cNvPr id="2" name="Gráfico 1">
          <a:extLst>
            <a:ext uri="{FF2B5EF4-FFF2-40B4-BE49-F238E27FC236}">
              <a16:creationId xmlns:a16="http://schemas.microsoft.com/office/drawing/2014/main" id="{69256C22-154E-7A22-3261-8670209739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1095375</xdr:colOff>
      <xdr:row>38</xdr:row>
      <xdr:rowOff>133350</xdr:rowOff>
    </xdr:from>
    <xdr:to>
      <xdr:col>23</xdr:col>
      <xdr:colOff>9525</xdr:colOff>
      <xdr:row>53</xdr:row>
      <xdr:rowOff>19050</xdr:rowOff>
    </xdr:to>
    <xdr:graphicFrame macro="">
      <xdr:nvGraphicFramePr>
        <xdr:cNvPr id="4" name="Gráfico 3">
          <a:extLst>
            <a:ext uri="{FF2B5EF4-FFF2-40B4-BE49-F238E27FC236}">
              <a16:creationId xmlns:a16="http://schemas.microsoft.com/office/drawing/2014/main" id="{DE837737-06F8-8EB2-7B73-BB11972202B1}"/>
            </a:ext>
            <a:ext uri="{147F2762-F138-4A5C-976F-8EAC2B608ADB}">
              <a16:predDERef xmlns:a16="http://schemas.microsoft.com/office/drawing/2014/main" pred="{69256C22-154E-7A22-3261-8670209739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38100</xdr:colOff>
      <xdr:row>29</xdr:row>
      <xdr:rowOff>95250</xdr:rowOff>
    </xdr:from>
    <xdr:to>
      <xdr:col>28</xdr:col>
      <xdr:colOff>133350</xdr:colOff>
      <xdr:row>43</xdr:row>
      <xdr:rowOff>171450</xdr:rowOff>
    </xdr:to>
    <xdr:graphicFrame macro="">
      <xdr:nvGraphicFramePr>
        <xdr:cNvPr id="6" name="Gráfico 5">
          <a:extLst>
            <a:ext uri="{FF2B5EF4-FFF2-40B4-BE49-F238E27FC236}">
              <a16:creationId xmlns:a16="http://schemas.microsoft.com/office/drawing/2014/main" id="{5B16A9D9-68B3-0384-D844-058E90F9F290}"/>
            </a:ext>
            <a:ext uri="{147F2762-F138-4A5C-976F-8EAC2B608ADB}">
              <a16:predDERef xmlns:a16="http://schemas.microsoft.com/office/drawing/2014/main" pred="{DE837737-06F8-8EB2-7B73-BB11972202B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31</xdr:col>
      <xdr:colOff>19050</xdr:colOff>
      <xdr:row>19</xdr:row>
      <xdr:rowOff>114300</xdr:rowOff>
    </xdr:from>
    <xdr:to>
      <xdr:col>32</xdr:col>
      <xdr:colOff>2476500</xdr:colOff>
      <xdr:row>34</xdr:row>
      <xdr:rowOff>0</xdr:rowOff>
    </xdr:to>
    <xdr:graphicFrame macro="">
      <xdr:nvGraphicFramePr>
        <xdr:cNvPr id="7" name="Gráfico 6">
          <a:extLst>
            <a:ext uri="{FF2B5EF4-FFF2-40B4-BE49-F238E27FC236}">
              <a16:creationId xmlns:a16="http://schemas.microsoft.com/office/drawing/2014/main" id="{8031A09D-85AB-7142-DE35-F0AA8E0E6769}"/>
            </a:ext>
            <a:ext uri="{147F2762-F138-4A5C-976F-8EAC2B608ADB}">
              <a16:predDERef xmlns:a16="http://schemas.microsoft.com/office/drawing/2014/main" pred="{5B16A9D9-68B3-0384-D844-058E90F9F2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xdr:col>
      <xdr:colOff>114300</xdr:colOff>
      <xdr:row>18</xdr:row>
      <xdr:rowOff>57150</xdr:rowOff>
    </xdr:from>
    <xdr:to>
      <xdr:col>39</xdr:col>
      <xdr:colOff>2571750</xdr:colOff>
      <xdr:row>32</xdr:row>
      <xdr:rowOff>133350</xdr:rowOff>
    </xdr:to>
    <xdr:graphicFrame macro="">
      <xdr:nvGraphicFramePr>
        <xdr:cNvPr id="8" name="Gráfico 7">
          <a:extLst>
            <a:ext uri="{FF2B5EF4-FFF2-40B4-BE49-F238E27FC236}">
              <a16:creationId xmlns:a16="http://schemas.microsoft.com/office/drawing/2014/main" id="{8040C605-1360-8237-62F0-27D74EB2CD08}"/>
            </a:ext>
            <a:ext uri="{147F2762-F138-4A5C-976F-8EAC2B608ADB}">
              <a16:predDERef xmlns:a16="http://schemas.microsoft.com/office/drawing/2014/main" pred="{8031A09D-85AB-7142-DE35-F0AA8E0E676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47</xdr:col>
      <xdr:colOff>190500</xdr:colOff>
      <xdr:row>18</xdr:row>
      <xdr:rowOff>47625</xdr:rowOff>
    </xdr:from>
    <xdr:to>
      <xdr:col>48</xdr:col>
      <xdr:colOff>3181350</xdr:colOff>
      <xdr:row>33</xdr:row>
      <xdr:rowOff>171450</xdr:rowOff>
    </xdr:to>
    <xdr:graphicFrame macro="">
      <xdr:nvGraphicFramePr>
        <xdr:cNvPr id="9" name="Gráfico 8">
          <a:extLst>
            <a:ext uri="{FF2B5EF4-FFF2-40B4-BE49-F238E27FC236}">
              <a16:creationId xmlns:a16="http://schemas.microsoft.com/office/drawing/2014/main" id="{BFA8F706-6FBA-CE35-9605-9FB755C67E4E}"/>
            </a:ext>
            <a:ext uri="{147F2762-F138-4A5C-976F-8EAC2B608ADB}">
              <a16:predDERef xmlns:a16="http://schemas.microsoft.com/office/drawing/2014/main" pred="{8040C605-1360-8237-62F0-27D74EB2CD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56</xdr:col>
      <xdr:colOff>133350</xdr:colOff>
      <xdr:row>18</xdr:row>
      <xdr:rowOff>85725</xdr:rowOff>
    </xdr:from>
    <xdr:to>
      <xdr:col>57</xdr:col>
      <xdr:colOff>2590800</xdr:colOff>
      <xdr:row>32</xdr:row>
      <xdr:rowOff>161925</xdr:rowOff>
    </xdr:to>
    <xdr:graphicFrame macro="">
      <xdr:nvGraphicFramePr>
        <xdr:cNvPr id="10" name="Gráfico 9">
          <a:extLst>
            <a:ext uri="{FF2B5EF4-FFF2-40B4-BE49-F238E27FC236}">
              <a16:creationId xmlns:a16="http://schemas.microsoft.com/office/drawing/2014/main" id="{756605DF-588D-27D4-D57E-DD1D4AD59CC9}"/>
            </a:ext>
            <a:ext uri="{147F2762-F138-4A5C-976F-8EAC2B608ADB}">
              <a16:predDERef xmlns:a16="http://schemas.microsoft.com/office/drawing/2014/main" pred="{BFA8F706-6FBA-CE35-9605-9FB755C67E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7</xdr:col>
      <xdr:colOff>542925</xdr:colOff>
      <xdr:row>0</xdr:row>
      <xdr:rowOff>47625</xdr:rowOff>
    </xdr:from>
    <xdr:to>
      <xdr:col>21</xdr:col>
      <xdr:colOff>9525</xdr:colOff>
      <xdr:row>7</xdr:row>
      <xdr:rowOff>85725</xdr:rowOff>
    </xdr:to>
    <mc:AlternateContent xmlns:mc="http://schemas.openxmlformats.org/markup-compatibility/2006" xmlns:tsle="http://schemas.microsoft.com/office/drawing/2012/timeslicer">
      <mc:Choice Requires="tsle">
        <xdr:graphicFrame macro="">
          <xdr:nvGraphicFramePr>
            <xdr:cNvPr id="3" name="FECHA 2">
              <a:extLst>
                <a:ext uri="{FF2B5EF4-FFF2-40B4-BE49-F238E27FC236}">
                  <a16:creationId xmlns:a16="http://schemas.microsoft.com/office/drawing/2014/main" id="{9E46ED39-BF7B-2932-435D-965F2777C8AD}"/>
                </a:ext>
                <a:ext uri="{147F2762-F138-4A5C-976F-8EAC2B608ADB}">
                  <a16:predDERef xmlns:a16="http://schemas.microsoft.com/office/drawing/2014/main" pred="{756605DF-588D-27D4-D57E-DD1D4AD59CC9}"/>
                </a:ext>
              </a:extLst>
            </xdr:cNvPr>
            <xdr:cNvGraphicFramePr/>
          </xdr:nvGraphicFramePr>
          <xdr:xfrm>
            <a:off x="0" y="0"/>
            <a:ext cx="0" cy="0"/>
          </xdr:xfrm>
          <a:graphic>
            <a:graphicData uri="http://schemas.microsoft.com/office/drawing/2012/timeslicer">
              <tsle:timeslicer name="FECHA 2"/>
            </a:graphicData>
          </a:graphic>
        </xdr:graphicFrame>
      </mc:Choice>
      <mc:Fallback xmlns="">
        <xdr:sp macro="" textlink="">
          <xdr:nvSpPr>
            <xdr:cNvPr id="0" name=""/>
            <xdr:cNvSpPr>
              <a:spLocks noTextEdit="1"/>
            </xdr:cNvSpPr>
          </xdr:nvSpPr>
          <xdr:spPr>
            <a:xfrm>
              <a:off x="4810125" y="47625"/>
              <a:ext cx="12325350" cy="1371600"/>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33</xdr:col>
      <xdr:colOff>200025</xdr:colOff>
      <xdr:row>12</xdr:row>
      <xdr:rowOff>19050</xdr:rowOff>
    </xdr:from>
    <xdr:to>
      <xdr:col>47</xdr:col>
      <xdr:colOff>542925</xdr:colOff>
      <xdr:row>27</xdr:row>
      <xdr:rowOff>57150</xdr:rowOff>
    </xdr:to>
    <xdr:graphicFrame macro="">
      <xdr:nvGraphicFramePr>
        <xdr:cNvPr id="12" name="Gráfico 11">
          <a:extLst>
            <a:ext uri="{FF2B5EF4-FFF2-40B4-BE49-F238E27FC236}">
              <a16:creationId xmlns:a16="http://schemas.microsoft.com/office/drawing/2014/main" id="{4866A78B-F4A7-42DD-ABF4-237864345D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247650</xdr:colOff>
      <xdr:row>29</xdr:row>
      <xdr:rowOff>76200</xdr:rowOff>
    </xdr:from>
    <xdr:to>
      <xdr:col>11</xdr:col>
      <xdr:colOff>371475</xdr:colOff>
      <xdr:row>61</xdr:row>
      <xdr:rowOff>142875</xdr:rowOff>
    </xdr:to>
    <xdr:graphicFrame macro="">
      <xdr:nvGraphicFramePr>
        <xdr:cNvPr id="2" name="Gráfico 1">
          <a:extLst>
            <a:ext uri="{FF2B5EF4-FFF2-40B4-BE49-F238E27FC236}">
              <a16:creationId xmlns:a16="http://schemas.microsoft.com/office/drawing/2014/main" id="{6DED3009-E736-44B2-976F-DE120364F290}"/>
            </a:ext>
            <a:ext uri="{147F2762-F138-4A5C-976F-8EAC2B608ADB}">
              <a16:predDERef xmlns:a16="http://schemas.microsoft.com/office/drawing/2014/main" pred="{4866A78B-F4A7-42DD-ABF4-237864345D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723900</xdr:colOff>
      <xdr:row>68</xdr:row>
      <xdr:rowOff>28575</xdr:rowOff>
    </xdr:from>
    <xdr:to>
      <xdr:col>17</xdr:col>
      <xdr:colOff>161925</xdr:colOff>
      <xdr:row>97</xdr:row>
      <xdr:rowOff>0</xdr:rowOff>
    </xdr:to>
    <xdr:graphicFrame macro="">
      <xdr:nvGraphicFramePr>
        <xdr:cNvPr id="3" name="Gráfico 2">
          <a:extLst>
            <a:ext uri="{FF2B5EF4-FFF2-40B4-BE49-F238E27FC236}">
              <a16:creationId xmlns:a16="http://schemas.microsoft.com/office/drawing/2014/main" id="{6BD4D8DB-E687-487B-BF6D-2C40661D9BBB}"/>
            </a:ext>
            <a:ext uri="{147F2762-F138-4A5C-976F-8EAC2B608ADB}">
              <a16:predDERef xmlns:a16="http://schemas.microsoft.com/office/drawing/2014/main" pred="{6DED3009-E736-44B2-976F-DE120364F2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514350</xdr:colOff>
      <xdr:row>100</xdr:row>
      <xdr:rowOff>142875</xdr:rowOff>
    </xdr:from>
    <xdr:to>
      <xdr:col>17</xdr:col>
      <xdr:colOff>504825</xdr:colOff>
      <xdr:row>131</xdr:row>
      <xdr:rowOff>28575</xdr:rowOff>
    </xdr:to>
    <xdr:graphicFrame macro="">
      <xdr:nvGraphicFramePr>
        <xdr:cNvPr id="4" name="Gráfico 3">
          <a:extLst>
            <a:ext uri="{FF2B5EF4-FFF2-40B4-BE49-F238E27FC236}">
              <a16:creationId xmlns:a16="http://schemas.microsoft.com/office/drawing/2014/main" id="{3AF53F8A-0C22-4CBB-9F1A-EF42004FDD63}"/>
            </a:ext>
            <a:ext uri="{147F2762-F138-4A5C-976F-8EAC2B608ADB}">
              <a16:predDERef xmlns:a16="http://schemas.microsoft.com/office/drawing/2014/main" pred="{6BD4D8DB-E687-487B-BF6D-2C40661D9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714375</xdr:colOff>
      <xdr:row>136</xdr:row>
      <xdr:rowOff>152400</xdr:rowOff>
    </xdr:from>
    <xdr:to>
      <xdr:col>20</xdr:col>
      <xdr:colOff>9525</xdr:colOff>
      <xdr:row>165</xdr:row>
      <xdr:rowOff>66675</xdr:rowOff>
    </xdr:to>
    <xdr:graphicFrame macro="">
      <xdr:nvGraphicFramePr>
        <xdr:cNvPr id="5" name="Gráfico 4">
          <a:extLst>
            <a:ext uri="{FF2B5EF4-FFF2-40B4-BE49-F238E27FC236}">
              <a16:creationId xmlns:a16="http://schemas.microsoft.com/office/drawing/2014/main" id="{695AF602-E7DE-4AF6-B912-2B15A1C32168}"/>
            </a:ext>
            <a:ext uri="{147F2762-F138-4A5C-976F-8EAC2B608ADB}">
              <a16:predDERef xmlns:a16="http://schemas.microsoft.com/office/drawing/2014/main" pred="{3AF53F8A-0C22-4CBB-9F1A-EF42004FDD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609600</xdr:colOff>
      <xdr:row>170</xdr:row>
      <xdr:rowOff>57150</xdr:rowOff>
    </xdr:from>
    <xdr:to>
      <xdr:col>22</xdr:col>
      <xdr:colOff>447675</xdr:colOff>
      <xdr:row>208</xdr:row>
      <xdr:rowOff>161925</xdr:rowOff>
    </xdr:to>
    <xdr:graphicFrame macro="">
      <xdr:nvGraphicFramePr>
        <xdr:cNvPr id="6" name="Gráfico 5">
          <a:extLst>
            <a:ext uri="{FF2B5EF4-FFF2-40B4-BE49-F238E27FC236}">
              <a16:creationId xmlns:a16="http://schemas.microsoft.com/office/drawing/2014/main" id="{93EEAAFB-59FC-47B7-9564-DFDA9044AE09}"/>
            </a:ext>
            <a:ext uri="{147F2762-F138-4A5C-976F-8EAC2B608ADB}">
              <a16:predDERef xmlns:a16="http://schemas.microsoft.com/office/drawing/2014/main" pred="{695AF602-E7DE-4AF6-B912-2B15A1C32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581025</xdr:colOff>
      <xdr:row>212</xdr:row>
      <xdr:rowOff>180975</xdr:rowOff>
    </xdr:from>
    <xdr:to>
      <xdr:col>19</xdr:col>
      <xdr:colOff>638175</xdr:colOff>
      <xdr:row>256</xdr:row>
      <xdr:rowOff>9525</xdr:rowOff>
    </xdr:to>
    <xdr:graphicFrame macro="">
      <xdr:nvGraphicFramePr>
        <xdr:cNvPr id="7" name="Gráfico 6">
          <a:extLst>
            <a:ext uri="{FF2B5EF4-FFF2-40B4-BE49-F238E27FC236}">
              <a16:creationId xmlns:a16="http://schemas.microsoft.com/office/drawing/2014/main" id="{9A75D334-6838-4064-ABFA-FFBACEFDD45C}"/>
            </a:ext>
            <a:ext uri="{147F2762-F138-4A5C-976F-8EAC2B608ADB}">
              <a16:predDERef xmlns:a16="http://schemas.microsoft.com/office/drawing/2014/main" pred="{93EEAAFB-59FC-47B7-9564-DFDA9044AE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4</xdr:col>
      <xdr:colOff>161925</xdr:colOff>
      <xdr:row>6</xdr:row>
      <xdr:rowOff>838200</xdr:rowOff>
    </xdr:from>
    <xdr:to>
      <xdr:col>10</xdr:col>
      <xdr:colOff>628650</xdr:colOff>
      <xdr:row>25</xdr:row>
      <xdr:rowOff>66675</xdr:rowOff>
    </xdr:to>
    <xdr:pic>
      <xdr:nvPicPr>
        <xdr:cNvPr id="9" name="Imagen 8">
          <a:extLst>
            <a:ext uri="{FF2B5EF4-FFF2-40B4-BE49-F238E27FC236}">
              <a16:creationId xmlns:a16="http://schemas.microsoft.com/office/drawing/2014/main" id="{E765DED9-91A2-AE93-BD5A-0CC47EA45DAD}"/>
            </a:ext>
            <a:ext uri="{147F2762-F138-4A5C-976F-8EAC2B608ADB}">
              <a16:predDERef xmlns:a16="http://schemas.microsoft.com/office/drawing/2014/main" pred="{9A75D334-6838-4064-ABFA-FFBACEFDD45C}"/>
            </a:ext>
          </a:extLst>
        </xdr:cNvPr>
        <xdr:cNvPicPr>
          <a:picLocks noChangeAspect="1"/>
        </xdr:cNvPicPr>
      </xdr:nvPicPr>
      <xdr:blipFill>
        <a:blip xmlns:r="http://schemas.openxmlformats.org/officeDocument/2006/relationships" r:embed="rId8"/>
        <a:stretch>
          <a:fillRect/>
        </a:stretch>
      </xdr:blipFill>
      <xdr:spPr>
        <a:xfrm>
          <a:off x="3209925" y="2038350"/>
          <a:ext cx="6438900" cy="3848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895350</xdr:colOff>
      <xdr:row>13</xdr:row>
      <xdr:rowOff>57150</xdr:rowOff>
    </xdr:from>
    <xdr:to>
      <xdr:col>14</xdr:col>
      <xdr:colOff>571500</xdr:colOff>
      <xdr:row>38</xdr:row>
      <xdr:rowOff>152400</xdr:rowOff>
    </xdr:to>
    <xdr:graphicFrame macro="">
      <xdr:nvGraphicFramePr>
        <xdr:cNvPr id="2" name="Gráfico 1">
          <a:extLst>
            <a:ext uri="{FF2B5EF4-FFF2-40B4-BE49-F238E27FC236}">
              <a16:creationId xmlns:a16="http://schemas.microsoft.com/office/drawing/2014/main" id="{DE5249A7-DEE2-3428-ADFA-5ABD14AA84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38100</xdr:colOff>
      <xdr:row>0</xdr:row>
      <xdr:rowOff>0</xdr:rowOff>
    </xdr:from>
    <xdr:to>
      <xdr:col>3</xdr:col>
      <xdr:colOff>819150</xdr:colOff>
      <xdr:row>7</xdr:row>
      <xdr:rowOff>38100</xdr:rowOff>
    </xdr:to>
    <mc:AlternateContent xmlns:mc="http://schemas.openxmlformats.org/markup-compatibility/2006" xmlns:tsle="http://schemas.microsoft.com/office/drawing/2012/timeslicer">
      <mc:Choice Requires="tsle">
        <xdr:graphicFrame macro="">
          <xdr:nvGraphicFramePr>
            <xdr:cNvPr id="3" name="FECHA 1">
              <a:extLst>
                <a:ext uri="{FF2B5EF4-FFF2-40B4-BE49-F238E27FC236}">
                  <a16:creationId xmlns:a16="http://schemas.microsoft.com/office/drawing/2014/main" id="{490DAD61-293D-F6AF-CDD2-22BCB24E1115}"/>
                </a:ext>
                <a:ext uri="{147F2762-F138-4A5C-976F-8EAC2B608ADB}">
                  <a16:predDERef xmlns:a16="http://schemas.microsoft.com/office/drawing/2014/main" pred="{DE5249A7-DEE2-3428-ADFA-5ABD14AA8495}"/>
                </a:ext>
              </a:extLst>
            </xdr:cNvPr>
            <xdr:cNvGraphicFramePr/>
          </xdr:nvGraphicFramePr>
          <xdr:xfrm>
            <a:off x="0" y="0"/>
            <a:ext cx="0" cy="0"/>
          </xdr:xfrm>
          <a:graphic>
            <a:graphicData uri="http://schemas.microsoft.com/office/drawing/2012/timeslicer">
              <tsle:timeslicer name="FECHA 1"/>
            </a:graphicData>
          </a:graphic>
        </xdr:graphicFrame>
      </mc:Choice>
      <mc:Fallback xmlns="">
        <xdr:sp macro="" textlink="">
          <xdr:nvSpPr>
            <xdr:cNvPr id="0" name=""/>
            <xdr:cNvSpPr>
              <a:spLocks noTextEdit="1"/>
            </xdr:cNvSpPr>
          </xdr:nvSpPr>
          <xdr:spPr>
            <a:xfrm>
              <a:off x="38100" y="0"/>
              <a:ext cx="3333750" cy="1371600"/>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carlos.hoyos/Downloads/OPERATIVOS%20IVC.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Users/carlos.hoyos/Downloads/OPERATIVOS%20IVC.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Users/carlos.hoyos/Downloads/OPERATIVOS%20IVC.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616.631767592589" createdVersion="8" refreshedVersion="8" minRefreshableVersion="3" recordCount="1127" xr:uid="{98A6C132-FA37-4433-9C48-D91278D16DC5}">
  <cacheSource type="worksheet">
    <worksheetSource ref="C1:AC1130" sheet="ESPECIFICO AE Y EP" r:id="rId2"/>
  </cacheSource>
  <cacheFields count="27">
    <cacheField name="N°" numFmtId="0">
      <sharedItems containsString="0" containsBlank="1" containsNumber="1" containsInteger="1" minValue="1" maxValue="28"/>
    </cacheField>
    <cacheField name="FECHA" numFmtId="0">
      <sharedItems containsNonDate="0" containsDate="1" containsString="0" containsBlank="1" minDate="2022-11-25T00:00:00" maxDate="2024-02-10T00:00:00" count="159">
        <m/>
        <d v="2022-11-25T00:00:00"/>
        <d v="2022-12-01T00:00:00"/>
        <d v="2022-12-02T00:00:00"/>
        <d v="2022-12-05T00:00:00"/>
        <d v="2022-12-07T00:00:00"/>
        <d v="2022-12-10T00:00:00"/>
        <d v="2022-12-12T00:00:00"/>
        <d v="2022-12-14T00:00:00"/>
        <d v="2022-12-15T00:00:00"/>
        <d v="2022-12-16T00:00:00"/>
        <d v="2022-12-19T00:00:00"/>
        <d v="2022-12-20T00:00:00"/>
        <d v="2022-12-21T00:00:00"/>
        <d v="2022-12-22T00:00:00"/>
        <d v="2022-12-24T00:00:00"/>
        <d v="2022-12-27T00:00:00"/>
        <d v="2022-12-29T00:00:00"/>
        <d v="2022-12-30T00:00:00"/>
        <d v="2022-12-31T00:00:00"/>
        <d v="2023-01-10T00:00:00"/>
        <d v="2023-02-03T00:00:00"/>
        <d v="2023-02-14T00:00:00"/>
        <d v="2023-02-17T00:00:00"/>
        <d v="2023-02-21T00:00:00"/>
        <d v="2023-02-23T00:00:00"/>
        <d v="2023-03-09T00:00:00"/>
        <d v="2023-03-12T00:00:00"/>
        <d v="2023-03-15T00:00:00"/>
        <d v="2023-03-16T00:00:00"/>
        <d v="2023-03-17T00:00:00"/>
        <d v="2023-03-21T00:00:00"/>
        <d v="2023-03-22T00:00:00"/>
        <d v="2023-03-24T00:00:00"/>
        <d v="2023-03-26T00:00:00"/>
        <d v="2023-03-29T00:00:00"/>
        <d v="2023-03-30T00:00:00"/>
        <d v="2023-03-31T00:00:00"/>
        <d v="2023-04-02T00:00:00"/>
        <d v="2023-04-03T00:00:00"/>
        <d v="2023-04-10T00:00:00"/>
        <d v="2023-04-11T00:00:00"/>
        <d v="2023-04-13T00:00:00"/>
        <d v="2023-04-17T00:00:00"/>
        <d v="2023-04-18T00:00:00"/>
        <d v="2023-04-21T00:00:00"/>
        <d v="2023-04-22T00:00:00"/>
        <d v="2023-04-23T00:00:00"/>
        <d v="2023-04-24T00:00:00"/>
        <d v="2023-04-27T00:00:00"/>
        <d v="2023-04-28T00:00:00"/>
        <d v="2023-05-05T00:00:00"/>
        <d v="2023-05-07T00:00:00"/>
        <d v="2023-05-09T00:00:00"/>
        <d v="2023-05-11T00:00:00"/>
        <d v="2023-05-12T00:00:00"/>
        <d v="2023-05-14T00:00:00"/>
        <d v="2023-05-15T00:00:00"/>
        <d v="2023-05-19T00:00:00"/>
        <d v="2023-05-21T00:00:00"/>
        <d v="2023-05-25T00:00:00"/>
        <d v="2023-05-29T00:00:00"/>
        <d v="2023-06-05T00:00:00"/>
        <d v="2023-06-06T00:00:00"/>
        <d v="2023-06-07T00:00:00"/>
        <d v="2023-06-08T00:00:00"/>
        <d v="2023-06-09T00:00:00"/>
        <d v="2023-06-12T00:00:00"/>
        <d v="2023-06-14T00:00:00"/>
        <d v="2023-06-20T00:00:00"/>
        <d v="2023-06-21T00:00:00"/>
        <d v="2023-06-23T00:00:00"/>
        <d v="2023-06-30T00:00:00"/>
        <d v="2023-07-04T00:00:00"/>
        <d v="2023-07-06T00:00:00"/>
        <d v="2023-07-07T00:00:00"/>
        <d v="2023-07-10T00:00:00"/>
        <d v="2023-07-11T00:00:00"/>
        <d v="2023-07-12T00:00:00"/>
        <d v="2023-07-13T00:00:00"/>
        <d v="2023-07-17T00:00:00"/>
        <d v="2023-07-18T00:00:00"/>
        <d v="2023-07-21T00:00:00"/>
        <d v="2023-07-24T00:00:00"/>
        <d v="2023-07-25T00:00:00"/>
        <d v="2023-07-26T00:00:00"/>
        <d v="2023-07-28T00:00:00"/>
        <d v="2023-08-04T00:00:00"/>
        <d v="2023-08-09T00:00:00"/>
        <d v="2023-08-11T00:00:00"/>
        <d v="2023-08-12T00:00:00"/>
        <d v="2023-08-13T00:00:00"/>
        <d v="2023-08-16T00:00:00"/>
        <d v="2023-08-17T00:00:00"/>
        <d v="2023-08-18T00:00:00"/>
        <d v="2023-08-22T00:00:00"/>
        <d v="2023-08-24T00:00:00"/>
        <d v="2023-08-25T00:00:00"/>
        <d v="2023-08-28T00:00:00"/>
        <d v="2023-08-29T00:00:00"/>
        <d v="2023-08-30T00:00:00"/>
        <d v="2023-08-31T00:00:00"/>
        <d v="2023-09-01T00:00:00"/>
        <d v="2023-09-04T00:00:00"/>
        <d v="2023-09-05T00:00:00"/>
        <d v="2023-09-07T00:00:00"/>
        <d v="2023-09-08T00:00:00"/>
        <d v="2023-09-11T00:00:00"/>
        <d v="2023-09-13T00:00:00"/>
        <d v="2023-09-15T00:00:00"/>
        <d v="2023-09-18T00:00:00"/>
        <d v="2023-09-20T00:00:00"/>
        <d v="2023-09-22T00:00:00"/>
        <d v="2023-09-27T00:00:00"/>
        <d v="2023-10-03T00:00:00"/>
        <d v="2023-10-05T00:00:00"/>
        <d v="2023-10-06T00:00:00"/>
        <d v="2023-10-09T00:00:00"/>
        <d v="2023-10-10T00:00:00"/>
        <d v="2023-10-11T00:00:00"/>
        <d v="2023-10-12T00:00:00"/>
        <d v="2023-10-13T00:00:00"/>
        <d v="2023-10-19T00:00:00"/>
        <d v="2023-10-23T00:00:00"/>
        <d v="2023-10-25T00:00:00"/>
        <d v="2023-11-01T00:00:00"/>
        <d v="2023-11-02T00:00:00"/>
        <d v="2023-11-03T00:00:00"/>
        <d v="2023-11-07T00:00:00"/>
        <d v="2023-11-10T00:00:00"/>
        <d v="2023-11-15T00:00:00"/>
        <d v="2023-11-16T00:00:00"/>
        <d v="2023-11-17T00:00:00"/>
        <d v="2023-11-20T00:00:00"/>
        <d v="2023-11-23T00:00:00"/>
        <d v="2023-11-24T00:00:00"/>
        <d v="2023-11-25T00:00:00"/>
        <d v="2023-11-28T00:00:00"/>
        <d v="2023-12-01T00:00:00"/>
        <d v="2023-12-05T00:00:00"/>
        <d v="2023-12-06T00:00:00"/>
        <d v="2023-12-07T00:00:00"/>
        <d v="2023-12-12T00:00:00"/>
        <d v="2023-12-13T00:00:00"/>
        <d v="2023-12-14T00:00:00"/>
        <d v="2023-12-15T00:00:00"/>
        <d v="2023-12-16T00:00:00"/>
        <d v="2023-12-19T00:00:00"/>
        <d v="2023-12-20T00:00:00"/>
        <d v="2023-12-21T00:00:00"/>
        <d v="2023-12-22T00:00:00"/>
        <d v="2024-01-05T00:00:00"/>
        <d v="2024-01-10T00:00:00"/>
        <d v="2024-01-11T00:00:00"/>
        <d v="2024-01-12T00:00:00"/>
        <d v="2024-01-15T00:00:00"/>
        <d v="2024-01-16T00:00:00"/>
        <d v="2024-01-17T00:00:00"/>
        <d v="2024-02-09T00:00:00"/>
      </sharedItems>
    </cacheField>
    <cacheField name="COMPONENTE" numFmtId="0">
      <sharedItems containsBlank="1" count="31">
        <m/>
        <s v="METROLOGIA LEGAL"/>
        <s v="BARES DE ALTO IMPACTO"/>
        <s v="POLVORA"/>
        <s v="ESTACIONES DE SERVICIO"/>
        <s v="VENDEDORES INFORMALES"/>
        <s v="HOTELES Y MOTELES"/>
        <s v="PARQUEO INDEBIDO"/>
        <s v="EXTENSION ACTIVIDAD ECONOMICA"/>
        <s v="ESTABLECIMEINTOS DE COMERCIO"/>
        <s v="DOMICILIARIOS"/>
        <s v="CURTIEMBRES"/>
        <s v="BICICLETAS"/>
        <s v="CELULARES"/>
        <s v="BODEGAS DE RECICLAJE"/>
        <s v="AUTOPARTES"/>
        <s v="PARQUEADEROS "/>
        <s v="ATRACCIONES MECANICAS"/>
        <s v="AUTOPARTES "/>
        <s v="RECUPERACION ESPACIO PUBLICO"/>
        <s v="ESPACIO PUBLICO"/>
        <s v="AMBIENTE"/>
        <s v="RECORRIDO PLAZA TUNJUELITO"/>
        <s v="MAL PARQUEO_x000a_EXTENSION ACTIVIDAD ECONOMICA"/>
        <s v="DERECHOS DE PETICION"/>
        <s v="MOVILIDAD"/>
        <s v="EXTENSION ACTIVIDAD ECONOMICA_x000a_MAL PARQUEO"/>
        <s v="MESA DE TRABAJO"/>
        <s v="REUNION VENDEDORES INFORMALES"/>
        <s v="EXYENSION ACTIVIDAD ECONOMICA" u="1"/>
        <s v="CELULARES " u="1"/>
      </sharedItems>
    </cacheField>
    <cacheField name="TIPO DE ESTABLECIMIENTO " numFmtId="0">
      <sharedItems containsBlank="1"/>
    </cacheField>
    <cacheField name="UPZ" numFmtId="0">
      <sharedItems containsBlank="1" containsMixedTypes="1" containsNumber="1" containsInteger="1" minValue="42" maxValue="62"/>
    </cacheField>
    <cacheField name="BARRIO" numFmtId="0">
      <sharedItems containsBlank="1" count="23">
        <m/>
        <s v="ISLA DEL SOL"/>
        <s v="SAN BENITO"/>
        <s v="VENECIA"/>
        <s v="SAN CARLOS"/>
        <s v="TUNJUELITO"/>
        <s v="VENECIA OCCIDENTAL"/>
        <s v="FATIMA"/>
        <s v="EL CARMEN"/>
        <s v="ABRAHAM LINCOLN"/>
        <s v="NUEVO MUZU"/>
        <s v="SAN VICENTE FERRER"/>
        <s v="LAGUNETA"/>
        <s v="SAMORE"/>
        <s v="SANTA LUCIA"/>
        <s v="TUNAL"/>
        <s v="TUNAL ORIENTAL"/>
        <s v="TUNAL  "/>
        <s v="MUZU"/>
        <s v="NO ENCONTRADO"/>
        <s v="***"/>
        <s v="SAN CARLOS " u="1"/>
        <s v="VENECIA  " u="1"/>
      </sharedItems>
    </cacheField>
    <cacheField name="DIRECCIÓN" numFmtId="0">
      <sharedItems containsBlank="1"/>
    </cacheField>
    <cacheField name="NOMBRE DEL ESTABLECIMIENTO / CIUDADANO (VENDEDOR O CONDUCTOR)" numFmtId="0">
      <sharedItems containsBlank="1"/>
    </cacheField>
    <cacheField name="NIT / CC" numFmtId="0">
      <sharedItems containsBlank="1" containsMixedTypes="1" containsNumber="1" containsInteger="1" minValue="88421" maxValue="10311366545"/>
    </cacheField>
    <cacheField name="CODIGO CIIU / PLACA (VEHICULO)  " numFmtId="0">
      <sharedItems containsBlank="1" containsMixedTypes="1" containsNumber="1" containsInteger="1" minValue="1512" maxValue="9609"/>
    </cacheField>
    <cacheField name="CAMARA DE COMERCIO / HEMI" numFmtId="0">
      <sharedItems containsBlank="1"/>
    </cacheField>
    <cacheField name="CONCEPTO DE SALUD / RIVI" numFmtId="0">
      <sharedItems containsBlank="1"/>
    </cacheField>
    <cacheField name="PERMISO USO DEL SUELO / CARNET" numFmtId="0">
      <sharedItems containsBlank="1"/>
    </cacheField>
    <cacheField name="CONCEPTO DE BOMBEROS" numFmtId="0">
      <sharedItems containsBlank="1"/>
    </cacheField>
    <cacheField name="DERECHOS DE AUTOR" numFmtId="0">
      <sharedItems containsBlank="1"/>
    </cacheField>
    <cacheField name="CARTA DE APERTURA" numFmtId="0">
      <sharedItems containsBlank="1"/>
    </cacheField>
    <cacheField name="REPRESENTANTE LEGAL" numFmtId="0">
      <sharedItems containsBlank="1"/>
    </cacheField>
    <cacheField name="PERSONA QUIEN ATIENDE LA VISITA" numFmtId="0">
      <sharedItems containsBlank="1"/>
    </cacheField>
    <cacheField name="N° IDENTIFICACION DE QUIEN ATIENDE LA VISITA " numFmtId="0">
      <sharedItems containsBlank="1"/>
    </cacheField>
    <cacheField name="BALANZAS CONFORMES" numFmtId="0">
      <sharedItems containsNonDate="0" containsString="0" containsBlank="1"/>
    </cacheField>
    <cacheField name="BALANZAS CONFORME A FAVOR" numFmtId="0">
      <sharedItems containsNonDate="0" containsString="0" containsBlank="1"/>
    </cacheField>
    <cacheField name="BALANZAS NO CONFORMES" numFmtId="0">
      <sharedItems containsNonDate="0" containsString="0" containsBlank="1"/>
    </cacheField>
    <cacheField name="INCAUTACIONES / HALLAZGOS" numFmtId="0">
      <sharedItems containsNonDate="0" containsString="0" containsBlank="1"/>
    </cacheField>
    <cacheField name="No METROS CUADRADOS RECUPERADOS" numFmtId="0">
      <sharedItems containsBlank="1"/>
    </cacheField>
    <cacheField name="MEDIDA" numFmtId="0">
      <sharedItems containsBlank="1" count="6">
        <m/>
        <s v="SENSIBILIZACION"/>
        <s v="PREVENTIVO"/>
        <s v="CORRECTIVO"/>
        <s v="N/A"/>
        <s v="CORRECTIVA"/>
      </sharedItems>
    </cacheField>
    <cacheField name="NÚMERO DE MEDIDA CORRECTIVA/DIAS DE SUPENSIÓN" numFmtId="0">
      <sharedItems containsBlank="1" containsMixedTypes="1" containsNumber="1" containsInteger="1" minValue="1375257" maxValue="1073603127"/>
    </cacheField>
    <cacheField name="OBSERVACIONES " numFmtId="0">
      <sharedItems containsBlank="1" longText="1"/>
    </cacheField>
  </cacheFields>
  <extLst>
    <ext xmlns:x14="http://schemas.microsoft.com/office/spreadsheetml/2009/9/main" uri="{725AE2AE-9491-48be-B2B4-4EB974FC3084}">
      <x14:pivotCacheDefinition pivotCacheId="1919418434"/>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616.631767708335" createdVersion="6" refreshedVersion="8" minRefreshableVersion="3" recordCount="675" xr:uid="{1C1DA2A4-746D-499C-9D6E-BB4EBC96826B}">
  <cacheSource type="worksheet">
    <worksheetSource ref="B1:Q687" sheet="DATOS AE" r:id="rId2"/>
  </cacheSource>
  <cacheFields count="17">
    <cacheField name="N°" numFmtId="0">
      <sharedItems containsString="0" containsBlank="1" containsNumber="1" containsInteger="1" minValue="1" maxValue="2028"/>
    </cacheField>
    <cacheField name="FECHA" numFmtId="0">
      <sharedItems containsNonDate="0" containsDate="1" containsString="0" containsBlank="1" minDate="2021-01-01T00:00:00" maxDate="2024-07-31T00:00:00" count="456">
        <m/>
        <d v="2021-01-01T00:00:00"/>
        <d v="2021-02-02T00:00:00"/>
        <d v="2021-02-15T00:00:00"/>
        <d v="2021-03-25T00:00:00"/>
        <d v="2021-03-29T00:00:00"/>
        <d v="2021-04-13T00:00:00"/>
        <d v="2021-04-14T00:00:00"/>
        <d v="2021-04-23T00:00:00"/>
        <d v="2021-04-24T00:00:00"/>
        <d v="2021-04-29T00:00:00"/>
        <d v="2021-05-19T00:00:00"/>
        <d v="2021-05-21T00:00:00"/>
        <d v="2021-05-27T00:00:00"/>
        <d v="2021-05-31T00:00:00"/>
        <d v="2021-06-02T00:00:00"/>
        <d v="2021-06-03T00:00:00"/>
        <d v="2021-06-04T00:00:00"/>
        <d v="2021-06-10T00:00:00"/>
        <d v="2021-06-11T00:00:00"/>
        <d v="2021-06-18T00:00:00"/>
        <d v="2021-06-23T00:00:00"/>
        <d v="2021-06-25T00:00:00"/>
        <d v="2021-06-27T00:00:00"/>
        <d v="2021-06-28T00:00:00"/>
        <d v="2021-07-02T00:00:00"/>
        <d v="2021-07-07T00:00:00"/>
        <d v="2021-07-08T00:00:00"/>
        <d v="2021-07-09T00:00:00"/>
        <d v="2021-07-10T00:00:00"/>
        <d v="2021-07-13T00:00:00"/>
        <d v="2021-07-14T00:00:00"/>
        <d v="2021-07-15T00:00:00"/>
        <d v="2021-07-16T00:00:00"/>
        <d v="2021-07-21T00:00:00"/>
        <d v="2021-07-23T00:00:00"/>
        <d v="2021-07-26T00:00:00"/>
        <d v="2021-07-29T00:00:00"/>
        <d v="2021-07-30T00:00:00"/>
        <d v="2021-08-03T00:00:00"/>
        <d v="2021-08-05T00:00:00"/>
        <d v="2021-08-09T00:00:00"/>
        <d v="2021-08-10T00:00:00"/>
        <d v="2021-08-11T00:00:00"/>
        <d v="2021-08-13T00:00:00"/>
        <d v="2021-08-19T00:00:00"/>
        <d v="2021-08-20T00:00:00"/>
        <d v="2021-08-23T00:00:00"/>
        <d v="2021-08-24T00:00:00"/>
        <d v="2021-08-25T00:00:00"/>
        <d v="2021-08-26T00:00:00"/>
        <d v="2021-08-27T00:00:00"/>
        <d v="2021-09-01T00:00:00"/>
        <d v="2021-09-02T00:00:00"/>
        <d v="2021-09-06T00:00:00"/>
        <d v="2021-09-08T00:00:00"/>
        <d v="2021-09-09T00:00:00"/>
        <d v="2021-09-10T00:00:00"/>
        <d v="2021-09-13T00:00:00"/>
        <d v="2021-09-16T00:00:00"/>
        <d v="2021-09-17T00:00:00"/>
        <d v="2021-09-22T00:00:00"/>
        <d v="2021-09-27T00:00:00"/>
        <d v="2021-10-05T00:00:00"/>
        <d v="2021-10-06T00:00:00"/>
        <d v="2021-10-07T00:00:00"/>
        <d v="2021-10-08T00:00:00"/>
        <d v="2021-10-13T00:00:00"/>
        <d v="2021-10-14T00:00:00"/>
        <d v="2021-10-15T00:00:00"/>
        <d v="2021-10-19T00:00:00"/>
        <d v="2021-10-20T00:00:00"/>
        <d v="2021-10-21T00:00:00"/>
        <d v="2021-10-22T00:00:00"/>
        <d v="2021-10-27T00:00:00"/>
        <d v="2021-10-28T00:00:00"/>
        <d v="2021-11-02T00:00:00"/>
        <d v="2021-11-03T00:00:00"/>
        <d v="2021-11-04T00:00:00"/>
        <d v="2021-11-05T00:00:00"/>
        <d v="2021-11-09T00:00:00"/>
        <d v="2021-11-10T00:00:00"/>
        <d v="2021-11-12T00:00:00"/>
        <d v="2021-11-17T00:00:00"/>
        <d v="2021-11-19T00:00:00"/>
        <d v="2021-11-22T00:00:00"/>
        <d v="2021-11-23T00:00:00"/>
        <d v="2021-12-01T00:00:00"/>
        <d v="2021-12-02T00:00:00"/>
        <d v="2021-12-10T00:00:00"/>
        <d v="2021-12-15T00:00:00"/>
        <d v="2021-12-16T00:00:00"/>
        <d v="2021-12-23T00:00:00"/>
        <d v="2022-02-03T00:00:00"/>
        <d v="2022-02-16T00:00:00"/>
        <d v="2022-02-22T00:00:00"/>
        <d v="2022-02-24T00:00:00"/>
        <d v="2022-03-02T00:00:00"/>
        <d v="2022-03-04T00:00:00"/>
        <d v="2022-03-07T00:00:00"/>
        <d v="2022-03-08T00:00:00"/>
        <d v="2022-03-09T00:00:00"/>
        <d v="2022-03-11T00:00:00"/>
        <d v="2022-03-23T00:00:00"/>
        <d v="2022-03-25T00:00:00"/>
        <d v="2022-03-30T00:00:00"/>
        <d v="2022-04-01T00:00:00"/>
        <d v="2022-04-05T00:00:00"/>
        <d v="2022-04-02T00:00:00"/>
        <d v="2022-04-06T00:00:00"/>
        <d v="2022-04-07T00:00:00"/>
        <d v="2022-04-08T00:00:00"/>
        <d v="2022-04-09T00:00:00"/>
        <d v="2022-04-11T00:00:00"/>
        <d v="2022-04-13T00:00:00"/>
        <d v="2022-04-18T00:00:00"/>
        <d v="2022-04-19T00:00:00"/>
        <d v="2022-04-20T00:00:00"/>
        <d v="2022-04-21T00:00:00"/>
        <d v="2022-04-22T00:00:00"/>
        <d v="2022-04-25T00:00:00"/>
        <d v="2022-04-29T00:00:00"/>
        <d v="2022-05-03T00:00:00"/>
        <d v="2022-05-06T00:00:00"/>
        <d v="2022-05-09T00:00:00"/>
        <d v="2022-05-11T00:00:00"/>
        <d v="2022-05-16T00:00:00"/>
        <d v="2022-05-18T00:00:00"/>
        <d v="2022-05-20T00:00:00"/>
        <d v="2022-05-23T00:00:00"/>
        <d v="2022-05-24T00:00:00"/>
        <d v="2022-05-25T00:00:00"/>
        <d v="2022-05-27T00:00:00"/>
        <d v="2022-06-01T00:00:00"/>
        <d v="2022-06-02T00:00:00"/>
        <d v="2022-06-03T00:00:00"/>
        <d v="2022-06-06T00:00:00"/>
        <d v="2022-06-07T00:00:00"/>
        <d v="2022-06-08T00:00:00"/>
        <d v="2022-06-13T00:00:00"/>
        <d v="2022-06-15T00:00:00"/>
        <d v="2022-06-17T00:00:00"/>
        <d v="2022-06-21T00:00:00"/>
        <d v="2022-06-22T00:00:00"/>
        <d v="2022-06-23T00:00:00"/>
        <d v="2022-06-24T00:00:00"/>
        <d v="2022-06-28T00:00:00"/>
        <d v="2022-06-05T00:00:00"/>
        <d v="2022-07-06T00:00:00"/>
        <d v="2022-07-07T00:00:00"/>
        <d v="2022-07-08T00:00:00"/>
        <d v="2022-07-12T00:00:00"/>
        <d v="2022-07-15T00:00:00"/>
        <d v="2022-07-18T00:00:00"/>
        <d v="2022-07-21T00:00:00"/>
        <d v="2022-07-22T00:00:00"/>
        <d v="2022-07-26T00:00:00"/>
        <d v="2022-07-28T00:00:00"/>
        <d v="2022-08-03T00:00:00"/>
        <d v="2022-08-05T00:00:00"/>
        <d v="2022-08-08T00:00:00"/>
        <d v="2022-08-09T00:00:00"/>
        <d v="2022-08-10T00:00:00"/>
        <d v="2022-08-11T00:00:00"/>
        <d v="2022-08-12T00:00:00"/>
        <d v="2022-08-13T00:00:00"/>
        <d v="2022-08-17T00:00:00"/>
        <d v="2022-08-18T00:00:00"/>
        <d v="2022-08-19T00:00:00"/>
        <d v="2022-08-22T00:00:00"/>
        <d v="2022-08-25T00:00:00"/>
        <d v="2022-08-29T00:00:00"/>
        <d v="2022-08-31T00:00:00"/>
        <d v="2022-09-01T00:00:00"/>
        <d v="2022-09-12T00:00:00"/>
        <d v="2022-09-15T00:00:00"/>
        <d v="2022-09-16T00:00:00"/>
        <d v="2022-09-17T00:00:00"/>
        <d v="2022-09-23T00:00:00"/>
        <d v="2022-09-26T00:00:00"/>
        <d v="2022-09-27T00:00:00"/>
        <d v="2022-09-28T00:00:00"/>
        <d v="2022-09-29T00:00:00"/>
        <d v="2022-09-30T00:00:00"/>
        <d v="2022-10-03T00:00:00"/>
        <d v="2022-10-06T00:00:00"/>
        <d v="2022-10-07T00:00:00"/>
        <d v="2022-10-10T00:00:00"/>
        <d v="2022-10-11T00:00:00"/>
        <d v="2022-10-12T00:00:00"/>
        <d v="2022-10-13T00:00:00"/>
        <d v="2022-10-14T00:00:00"/>
        <d v="2022-10-19T00:00:00"/>
        <d v="2022-10-20T00:00:00"/>
        <d v="2022-10-21T00:00:00"/>
        <d v="2022-10-24T00:00:00"/>
        <d v="2022-10-25T00:00:00"/>
        <d v="2022-10-27T00:00:00"/>
        <d v="2022-10-28T00:00:00"/>
        <d v="2022-10-29T00:00:00"/>
        <d v="2022-11-03T00:00:00"/>
        <d v="2022-11-04T00:00:00"/>
        <d v="2022-11-10T00:00:00"/>
        <d v="2022-11-11T00:00:00"/>
        <d v="2022-11-12T00:00:00"/>
        <d v="2022-11-15T00:00:00"/>
        <d v="2022-11-17T00:00:00"/>
        <d v="2022-11-18T00:00:00"/>
        <d v="2022-11-22T00:00:00"/>
        <d v="2022-11-24T00:00:00"/>
        <d v="2022-11-25T00:00:00"/>
        <d v="2022-12-01T00:00:00"/>
        <d v="2022-12-02T00:00:00"/>
        <d v="2022-12-03T00:00:00"/>
        <d v="2022-12-05T00:00:00"/>
        <d v="2022-12-06T00:00:00"/>
        <d v="2022-12-07T00:00:00"/>
        <d v="2022-12-09T00:00:00"/>
        <d v="2022-12-10T00:00:00"/>
        <d v="2022-12-12T00:00:00"/>
        <d v="2022-12-13T00:00:00"/>
        <d v="2022-12-14T00:00:00"/>
        <d v="2022-12-15T00:00:00"/>
        <d v="2022-12-16T00:00:00"/>
        <d v="2022-12-19T00:00:00"/>
        <d v="2022-12-20T00:00:00"/>
        <d v="2022-12-21T00:00:00"/>
        <d v="2022-12-22T00:00:00"/>
        <d v="2022-12-23T00:00:00"/>
        <d v="2022-12-24T00:00:00"/>
        <d v="2022-12-27T00:00:00"/>
        <d v="2022-12-29T00:00:00"/>
        <d v="2022-12-30T00:00:00"/>
        <d v="2022-12-31T00:00:00"/>
        <d v="2023-01-10T00:00:00"/>
        <d v="2023-02-03T00:00:00"/>
        <d v="2023-02-16T00:00:00"/>
        <d v="2023-02-17T00:00:00"/>
        <d v="2023-02-20T00:00:00"/>
        <d v="2023-02-22T00:00:00"/>
        <d v="2023-02-23T00:00:00"/>
        <d v="2023-02-24T00:00:00"/>
        <d v="2023-02-28T00:00:00"/>
        <d v="2023-03-03T00:00:00"/>
        <d v="2023-03-07T00:00:00"/>
        <d v="2023-03-09T00:00:00"/>
        <d v="2023-03-10T00:00:00"/>
        <d v="2023-03-14T00:00:00"/>
        <d v="2023-03-15T00:00:00"/>
        <d v="2023-03-16T00:00:00"/>
        <d v="2023-03-17T00:00:00"/>
        <d v="2023-03-21T00:00:00"/>
        <d v="2023-03-22T00:00:00"/>
        <d v="2023-03-24T00:00:00"/>
        <d v="2023-03-29T00:00:00"/>
        <d v="2023-03-30T00:00:00"/>
        <d v="2023-04-03T00:00:00"/>
        <d v="2023-04-05T00:00:00"/>
        <d v="2023-04-10T00:00:00"/>
        <d v="2023-04-11T00:00:00"/>
        <d v="2023-04-12T00:00:00"/>
        <d v="2023-04-13T00:00:00"/>
        <d v="2023-04-17T00:00:00"/>
        <d v="2023-04-20T00:00:00"/>
        <d v="2023-04-21T00:00:00"/>
        <d v="2023-04-24T00:00:00"/>
        <d v="2023-04-27T00:00:00"/>
        <d v="2023-04-28T00:00:00"/>
        <d v="2023-05-04T00:00:00"/>
        <d v="2023-05-09T00:00:00"/>
        <d v="2023-05-10T00:00:00"/>
        <d v="2023-05-11T00:00:00"/>
        <d v="2023-05-12T00:00:00"/>
        <d v="2023-05-16T00:00:00"/>
        <d v="2023-05-18T00:00:00"/>
        <d v="2023-05-25T00:00:00"/>
        <d v="2023-06-02T00:00:00"/>
        <d v="2023-06-05T00:00:00"/>
        <d v="2023-06-06T00:00:00"/>
        <d v="2023-06-07T00:00:00"/>
        <d v="2023-06-08T00:00:00"/>
        <d v="2023-06-09T00:00:00"/>
        <d v="2023-06-13T00:00:00"/>
        <d v="2023-06-14T00:00:00"/>
        <d v="2023-06-15T00:00:00"/>
        <d v="2023-06-16T00:00:00"/>
        <d v="2023-06-17T00:00:00"/>
        <d v="2023-06-20T00:00:00"/>
        <d v="2023-06-22T00:00:00"/>
        <d v="2023-06-23T00:00:00"/>
        <d v="2023-06-27T00:00:00"/>
        <d v="2023-06-29T00:00:00"/>
        <d v="2023-06-30T00:00:00"/>
        <d v="2023-07-06T00:00:00"/>
        <d v="2023-07-07T00:00:00"/>
        <d v="2023-07-10T00:00:00"/>
        <d v="2023-07-11T00:00:00"/>
        <d v="2023-07-12T00:00:00"/>
        <d v="2023-07-14T00:00:00"/>
        <d v="2023-07-17T00:00:00"/>
        <d v="2023-07-18T00:00:00"/>
        <d v="2023-07-21T00:00:00"/>
        <d v="2023-07-24T00:00:00"/>
        <d v="2023-07-25T00:00:00"/>
        <d v="2023-07-26T00:00:00"/>
        <d v="2023-07-28T00:00:00"/>
        <d v="2023-08-02T00:00:00"/>
        <d v="2023-08-04T00:00:00"/>
        <d v="2023-08-08T00:00:00"/>
        <d v="2023-08-09T00:00:00"/>
        <d v="2023-08-11T00:00:00"/>
        <d v="2023-08-12T00:00:00"/>
        <d v="2023-08-14T00:00:00"/>
        <d v="2023-08-15T00:00:00"/>
        <d v="2023-08-16T00:00:00"/>
        <d v="2023-08-17T00:00:00"/>
        <d v="2023-08-18T00:00:00"/>
        <d v="2023-08-22T00:00:00"/>
        <d v="2023-08-23T00:00:00"/>
        <d v="2023-08-24T00:00:00"/>
        <d v="2023-08-25T00:00:00"/>
        <d v="2023-08-28T00:00:00"/>
        <d v="2023-08-29T00:00:00"/>
        <d v="2023-08-30T00:00:00"/>
        <d v="2023-08-31T00:00:00"/>
        <d v="2023-09-01T00:00:00"/>
        <d v="2023-09-04T00:00:00"/>
        <d v="2023-09-05T00:00:00"/>
        <d v="2023-09-06T00:00:00"/>
        <d v="2023-09-07T00:00:00"/>
        <d v="2023-09-08T00:00:00"/>
        <d v="2023-09-11T00:00:00"/>
        <d v="2023-09-13T00:00:00"/>
        <d v="2023-09-18T00:00:00"/>
        <d v="2023-09-19T00:00:00"/>
        <d v="2023-09-20T00:00:00"/>
        <d v="2023-09-25T00:00:00"/>
        <d v="2023-09-27T00:00:00"/>
        <d v="2023-10-02T00:00:00"/>
        <d v="2023-10-03T00:00:00"/>
        <d v="2023-10-04T00:00:00"/>
        <d v="2023-10-05T00:00:00"/>
        <d v="2023-10-06T00:00:00"/>
        <d v="2023-10-09T00:00:00"/>
        <d v="2023-10-11T00:00:00"/>
        <d v="2023-10-12T00:00:00"/>
        <d v="2023-10-13T00:00:00"/>
        <d v="2023-10-20T00:00:00"/>
        <d v="2023-10-23T00:00:00"/>
        <d v="2023-10-25T00:00:00"/>
        <d v="2023-11-01T00:00:00"/>
        <d v="2023-11-02T00:00:00"/>
        <d v="2023-11-03T00:00:00"/>
        <d v="2023-11-07T00:00:00"/>
        <d v="2023-11-08T00:00:00"/>
        <d v="2023-11-10T00:00:00"/>
        <d v="2023-11-15T00:00:00"/>
        <d v="2023-11-16T00:00:00"/>
        <d v="2023-11-17T00:00:00"/>
        <d v="2023-11-20T00:00:00"/>
        <d v="2023-11-22T00:00:00"/>
        <d v="2023-11-23T00:00:00"/>
        <d v="2023-11-24T00:00:00"/>
        <d v="2023-11-25T10:00:00"/>
        <d v="2023-11-27T00:00:00"/>
        <d v="2023-11-28T00:00:00"/>
        <d v="2023-12-01T00:00:00"/>
        <d v="2023-12-04T00:00:00"/>
        <d v="2023-12-05T00:00:00"/>
        <d v="2023-12-06T00:00:00"/>
        <d v="2023-12-07T00:00:00"/>
        <d v="2023-12-11T00:00:00"/>
        <d v="2023-12-12T00:00:00"/>
        <d v="2023-12-13T00:00:00"/>
        <d v="2023-12-14T00:00:00"/>
        <d v="2023-12-15T00:00:00"/>
        <d v="2023-12-19T00:00:00"/>
        <d v="2023-12-20T00:00:00"/>
        <d v="2023-12-22T00:00:00"/>
        <d v="2024-01-05T00:00:00"/>
        <d v="2024-01-09T00:00:00"/>
        <d v="2024-01-10T00:00:00"/>
        <d v="2024-01-11T00:00:00"/>
        <d v="2024-01-12T00:00:00"/>
        <d v="2024-01-15T00:00:00"/>
        <d v="2024-01-16T00:00:00"/>
        <d v="2024-01-17T00:00:00"/>
        <d v="2024-01-18T00:00:00"/>
        <d v="2024-01-29T00:00:00"/>
        <d v="2024-01-31T00:00:00"/>
        <d v="2024-02-01T00:00:00"/>
        <d v="2024-02-05T00:00:00"/>
        <d v="2024-02-07T00:00:00"/>
        <d v="2024-02-09T00:00:00"/>
        <d v="2024-02-12T00:00:00"/>
        <d v="2024-02-14T00:00:00"/>
        <d v="2024-02-16T00:00:00"/>
        <d v="2024-02-19T00:00:00"/>
        <d v="2024-03-04T00:00:00"/>
        <d v="2024-03-06T00:00:00"/>
        <d v="2024-03-07T00:00:00"/>
        <d v="2024-03-08T00:00:00"/>
        <d v="2024-03-11T00:00:00"/>
        <d v="2024-03-13T00:00:00"/>
        <d v="2024-03-14T00:00:00"/>
        <d v="2024-03-15T00:00:00"/>
        <d v="2024-03-18T00:00:00"/>
        <d v="2024-03-22T00:00:00"/>
        <d v="2024-03-26T00:00:00"/>
        <d v="2024-04-01T00:00:00"/>
        <d v="2024-04-03T00:00:00"/>
        <d v="2024-04-05T00:00:00"/>
        <d v="2024-04-08T00:00:00"/>
        <d v="2024-04-09T00:00:00"/>
        <d v="2024-04-11T00:00:00"/>
        <d v="2024-04-12T00:00:00"/>
        <d v="2024-04-15T00:00:00"/>
        <d v="2024-04-17T00:00:00"/>
        <d v="2024-04-18T00:00:00"/>
        <d v="2024-04-19T00:00:00"/>
        <d v="2024-04-22T00:00:00"/>
        <d v="2024-05-03T00:00:00"/>
        <d v="2024-05-08T00:00:00"/>
        <d v="2024-05-09T00:00:00"/>
        <d v="2024-05-11T00:00:00"/>
        <d v="2024-05-15T00:00:00"/>
        <d v="2024-05-16T00:00:00"/>
        <d v="2024-05-17T00:00:00"/>
        <d v="2024-05-20T00:00:00"/>
        <d v="2024-05-22T00:00:00"/>
        <d v="2024-06-03T00:00:00"/>
        <d v="2024-06-05T00:00:00"/>
        <d v="2024-06-07T00:00:00"/>
        <d v="2024-06-12T00:00:00"/>
        <d v="2024-06-14T00:00:00"/>
        <d v="2024-06-18T00:00:00"/>
        <d v="2024-06-19T00:00:00"/>
        <d v="2024-06-20T00:00:00"/>
        <d v="2024-06-24T00:00:00"/>
        <d v="2024-06-26T00:00:00"/>
        <d v="2024-06-27T00:00:00"/>
        <d v="2024-07-02T00:00:00"/>
        <d v="2024-07-03T00:00:00"/>
        <d v="2024-07-04T00:00:00"/>
        <d v="2024-07-05T00:00:00"/>
        <d v="2024-07-08T00:00:00"/>
        <d v="2024-07-11T00:00:00"/>
        <d v="2024-07-12T00:00:00"/>
        <d v="2024-07-14T00:00:00"/>
        <d v="2024-07-16T00:00:00"/>
        <d v="2024-07-18T00:00:00"/>
        <d v="2024-07-19T00:00:00"/>
        <d v="2024-07-24T00:00:00"/>
        <d v="2024-07-26T00:00:00"/>
        <d v="2024-07-27T00:00:00"/>
        <d v="2024-07-30T00:00:00"/>
      </sharedItems>
      <fieldGroup par="16" base="1">
        <rangePr groupBy="days" startDate="2021-01-01T00:00:00" endDate="2024-07-31T00:00:00"/>
        <groupItems count="368">
          <s v="(en blanco)"/>
          <s v="01-ene"/>
          <s v="02-ene"/>
          <s v="03-ene"/>
          <s v="04-ene"/>
          <s v="05-ene"/>
          <s v="06-ene"/>
          <s v="07-ene"/>
          <s v="08-ene"/>
          <s v="09-ene"/>
          <s v="10-ene"/>
          <s v="11-ene"/>
          <s v="12-ene"/>
          <s v="13-ene"/>
          <s v="14-ene"/>
          <s v="15-ene"/>
          <s v="16-ene"/>
          <s v="17-ene"/>
          <s v="18-ene"/>
          <s v="19-ene"/>
          <s v="20-ene"/>
          <s v="21-ene"/>
          <s v="22-ene"/>
          <s v="23-ene"/>
          <s v="24-ene"/>
          <s v="25-ene"/>
          <s v="26-ene"/>
          <s v="27-ene"/>
          <s v="28-ene"/>
          <s v="29-ene"/>
          <s v="30-ene"/>
          <s v="31-ene"/>
          <s v="01-feb"/>
          <s v="02-feb"/>
          <s v="03-feb"/>
          <s v="04-feb"/>
          <s v="05-feb"/>
          <s v="06-feb"/>
          <s v="07-feb"/>
          <s v="08-feb"/>
          <s v="09-feb"/>
          <s v="10-feb"/>
          <s v="11-feb"/>
          <s v="12-feb"/>
          <s v="13-feb"/>
          <s v="14-feb"/>
          <s v="15-feb"/>
          <s v="16-feb"/>
          <s v="17-feb"/>
          <s v="18-feb"/>
          <s v="19-feb"/>
          <s v="20-feb"/>
          <s v="21-feb"/>
          <s v="22-feb"/>
          <s v="23-feb"/>
          <s v="24-feb"/>
          <s v="25-feb"/>
          <s v="26-feb"/>
          <s v="27-feb"/>
          <s v="28-feb"/>
          <s v="29-feb"/>
          <s v="01-mar"/>
          <s v="02-mar"/>
          <s v="03-mar"/>
          <s v="04-mar"/>
          <s v="05-mar"/>
          <s v="06-mar"/>
          <s v="07-mar"/>
          <s v="08-mar"/>
          <s v="09-mar"/>
          <s v="10-mar"/>
          <s v="11-mar"/>
          <s v="12-mar"/>
          <s v="13-mar"/>
          <s v="14-mar"/>
          <s v="15-mar"/>
          <s v="16-mar"/>
          <s v="17-mar"/>
          <s v="18-mar"/>
          <s v="19-mar"/>
          <s v="20-mar"/>
          <s v="21-mar"/>
          <s v="22-mar"/>
          <s v="23-mar"/>
          <s v="24-mar"/>
          <s v="25-mar"/>
          <s v="26-mar"/>
          <s v="27-mar"/>
          <s v="28-mar"/>
          <s v="29-mar"/>
          <s v="30-mar"/>
          <s v="31-mar"/>
          <s v="01-abr"/>
          <s v="02-abr"/>
          <s v="03-abr"/>
          <s v="04-abr"/>
          <s v="05-abr"/>
          <s v="06-abr"/>
          <s v="07-abr"/>
          <s v="08-abr"/>
          <s v="09-abr"/>
          <s v="10-abr"/>
          <s v="11-abr"/>
          <s v="12-abr"/>
          <s v="13-abr"/>
          <s v="14-abr"/>
          <s v="15-abr"/>
          <s v="16-abr"/>
          <s v="17-abr"/>
          <s v="18-abr"/>
          <s v="19-abr"/>
          <s v="20-abr"/>
          <s v="21-abr"/>
          <s v="22-abr"/>
          <s v="23-abr"/>
          <s v="24-abr"/>
          <s v="25-abr"/>
          <s v="26-abr"/>
          <s v="27-abr"/>
          <s v="28-abr"/>
          <s v="29-abr"/>
          <s v="30-abr"/>
          <s v="01-may"/>
          <s v="02-may"/>
          <s v="03-may"/>
          <s v="04-may"/>
          <s v="05-may"/>
          <s v="06-may"/>
          <s v="07-may"/>
          <s v="08-may"/>
          <s v="09-may"/>
          <s v="10-may"/>
          <s v="11-may"/>
          <s v="12-may"/>
          <s v="13-may"/>
          <s v="14-may"/>
          <s v="15-may"/>
          <s v="16-may"/>
          <s v="17-may"/>
          <s v="18-may"/>
          <s v="19-may"/>
          <s v="20-may"/>
          <s v="21-may"/>
          <s v="22-may"/>
          <s v="23-may"/>
          <s v="24-may"/>
          <s v="25-may"/>
          <s v="26-may"/>
          <s v="27-may"/>
          <s v="28-may"/>
          <s v="29-may"/>
          <s v="30-may"/>
          <s v="31-may"/>
          <s v="01-jun"/>
          <s v="02-jun"/>
          <s v="03-jun"/>
          <s v="04-jun"/>
          <s v="05-jun"/>
          <s v="06-jun"/>
          <s v="07-jun"/>
          <s v="08-jun"/>
          <s v="09-jun"/>
          <s v="10-jun"/>
          <s v="11-jun"/>
          <s v="12-jun"/>
          <s v="13-jun"/>
          <s v="14-jun"/>
          <s v="15-jun"/>
          <s v="16-jun"/>
          <s v="17-jun"/>
          <s v="18-jun"/>
          <s v="19-jun"/>
          <s v="20-jun"/>
          <s v="21-jun"/>
          <s v="22-jun"/>
          <s v="23-jun"/>
          <s v="24-jun"/>
          <s v="25-jun"/>
          <s v="26-jun"/>
          <s v="27-jun"/>
          <s v="28-jun"/>
          <s v="29-jun"/>
          <s v="30-jun"/>
          <s v="01-jul"/>
          <s v="02-jul"/>
          <s v="03-jul"/>
          <s v="04-jul"/>
          <s v="05-jul"/>
          <s v="06-jul"/>
          <s v="07-jul"/>
          <s v="08-jul"/>
          <s v="09-jul"/>
          <s v="10-jul"/>
          <s v="11-jul"/>
          <s v="12-jul"/>
          <s v="13-jul"/>
          <s v="14-jul"/>
          <s v="15-jul"/>
          <s v="16-jul"/>
          <s v="17-jul"/>
          <s v="18-jul"/>
          <s v="19-jul"/>
          <s v="20-jul"/>
          <s v="21-jul"/>
          <s v="22-jul"/>
          <s v="23-jul"/>
          <s v="24-jul"/>
          <s v="25-jul"/>
          <s v="26-jul"/>
          <s v="27-jul"/>
          <s v="28-jul"/>
          <s v="29-jul"/>
          <s v="30-jul"/>
          <s v="31-jul"/>
          <s v="01-ago"/>
          <s v="02-ago"/>
          <s v="03-ago"/>
          <s v="04-ago"/>
          <s v="05-ago"/>
          <s v="06-ago"/>
          <s v="07-ago"/>
          <s v="08-ago"/>
          <s v="09-ago"/>
          <s v="10-ago"/>
          <s v="11-ago"/>
          <s v="12-ago"/>
          <s v="13-ago"/>
          <s v="14-ago"/>
          <s v="15-ago"/>
          <s v="16-ago"/>
          <s v="17-ago"/>
          <s v="18-ago"/>
          <s v="19-ago"/>
          <s v="20-ago"/>
          <s v="21-ago"/>
          <s v="22-ago"/>
          <s v="23-ago"/>
          <s v="24-ago"/>
          <s v="25-ago"/>
          <s v="26-ago"/>
          <s v="27-ago"/>
          <s v="28-ago"/>
          <s v="29-ago"/>
          <s v="30-ago"/>
          <s v="31-ago"/>
          <s v="01-sep"/>
          <s v="02-sep"/>
          <s v="03-sep"/>
          <s v="04-sep"/>
          <s v="05-sep"/>
          <s v="06-sep"/>
          <s v="07-sep"/>
          <s v="08-sep"/>
          <s v="09-sep"/>
          <s v="10-sep"/>
          <s v="11-sep"/>
          <s v="12-sep"/>
          <s v="13-sep"/>
          <s v="14-sep"/>
          <s v="15-sep"/>
          <s v="16-sep"/>
          <s v="17-sep"/>
          <s v="18-sep"/>
          <s v="19-sep"/>
          <s v="20-sep"/>
          <s v="21-sep"/>
          <s v="22-sep"/>
          <s v="23-sep"/>
          <s v="24-sep"/>
          <s v="25-sep"/>
          <s v="26-sep"/>
          <s v="27-sep"/>
          <s v="28-sep"/>
          <s v="29-sep"/>
          <s v="30-sep"/>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ic"/>
          <s v="02-dic"/>
          <s v="03-dic"/>
          <s v="04-dic"/>
          <s v="05-dic"/>
          <s v="06-dic"/>
          <s v="07-dic"/>
          <s v="08-dic"/>
          <s v="09-dic"/>
          <s v="10-dic"/>
          <s v="11-dic"/>
          <s v="12-dic"/>
          <s v="13-dic"/>
          <s v="14-dic"/>
          <s v="15-dic"/>
          <s v="16-dic"/>
          <s v="17-dic"/>
          <s v="18-dic"/>
          <s v="19-dic"/>
          <s v="20-dic"/>
          <s v="21-dic"/>
          <s v="22-dic"/>
          <s v="23-dic"/>
          <s v="24-dic"/>
          <s v="25-dic"/>
          <s v="26-dic"/>
          <s v="27-dic"/>
          <s v="28-dic"/>
          <s v="29-dic"/>
          <s v="30-dic"/>
          <s v="31-dic"/>
          <s v="&gt;31/07/2024"/>
        </groupItems>
      </fieldGroup>
    </cacheField>
    <cacheField name="COMPONENTE" numFmtId="0">
      <sharedItems containsBlank="1" count="50">
        <m/>
        <s v="BARES DE ALTO IMPACTO"/>
        <s v="PARQUEADEROS"/>
        <s v="ESTABLECIMIENTOS DE COMERCIO"/>
        <s v="OBRAS Y URBANISMO"/>
        <s v="METROLOGIA LEGAL"/>
        <s v="AUTOPARTES"/>
        <s v="ATRACCIONES MECANICAS"/>
        <s v="CELULARES"/>
        <s v="BICICLETAS"/>
        <s v="HOTELES Y MOTELES"/>
        <s v="POLVORA"/>
        <s v="CELULARES "/>
        <s v="ESTABLECIMIENTOS COMERCIALES" u="1"/>
        <s v="ESTACIONES DE SERVICIO" u="1"/>
        <s v="CURTIEMBRES" u="1"/>
        <s v="BARES ALTO IMPACTO " u="1"/>
        <s v="REUNION JAL" u="1"/>
        <s v="DIA SIN IVA" u="1"/>
        <s v="BARES ALTO IMPACTO" u="1"/>
        <s v="BODEGAS DE RECICLAJE" u="1"/>
        <s v="RESTAURANTES" u="1"/>
        <s v="PLAZAS DE MERCADO" u="1"/>
        <s v="TINTORERIAS" u="1"/>
        <s v="MONTALLANTAS" u="1"/>
        <s v="CAPACITACION" u="1"/>
        <s v="RESPUESTA QUEJA" u="1"/>
        <s v="PAGADIARIOS" u="1"/>
        <s v="CIGARRERIAS" u="1"/>
        <s v="ESTABLECIMEINTOS DE COMERCIO" u="1"/>
        <s v="BICICLETERIAS" u="1"/>
        <s v="PARQUEADERO" u="1"/>
        <s v="GALLERAS" u="1"/>
        <s v="ESTABLECIMEINTOS DE COMERCIO - CERAMICAS" u="1"/>
        <s v="DISPOSITIVOS DE ENTRETENIMIENTO" u="1"/>
        <s v="RUIDO" u="1"/>
        <s v="LICORES " u="1"/>
        <s v="BARES Y HOTELES " u="1"/>
        <s v="VISITAS ADMINISTRATIVAS " u="1"/>
        <s v="CASA LENOSINIO" u="1"/>
        <s v="CARABANA POR LA VIDA " u="1"/>
        <s v="AUTOPARTES " u="1"/>
        <s v="AMBIENTE" u="1"/>
        <s v="ALTO IMPACTO" u="1"/>
        <s v="ESTABLECIMIENTO COMERCIO" u="1"/>
        <s v="DISPOSITIVOS CELULARES " u="1"/>
        <s v="DOMICILIARIOS" u="1"/>
        <s v="EXTENSIÓN COMERCIAL" u="1"/>
        <s v="PARQUEO INDEBIDO" u="1"/>
        <s v="VENDEDORES INFORMALES" u="1"/>
      </sharedItems>
    </cacheField>
    <cacheField name="TIPO DE ESTABLECIMEINTO" numFmtId="0">
      <sharedItems containsBlank="1"/>
    </cacheField>
    <cacheField name="DELEGADOS IVC" numFmtId="0">
      <sharedItems containsBlank="1" count="109">
        <m/>
        <s v="CAMILO RAMIREZ"/>
        <s v="JOSE CORTES"/>
        <s v="ANDREA ALARCON"/>
        <s v="FELIPE MEGUDAN"/>
        <s v="NICOLAS MONTAÑO"/>
        <s v="LORENA GUARIN"/>
        <s v="MANUEL ALEANS"/>
        <s v="DANILO MENDOZA"/>
        <s v="LORENA GUARIN "/>
        <s v="MELKIS - JOSE"/>
        <s v="FELIPE - JOSE_x000a_MELKIS - VIRGILIO_x000a_WALTER - DANILO"/>
        <s v="WALTE - DANILO_x000a_VIRGILIO"/>
        <s v="WALTER - DANILO"/>
        <s v="MANUEL - LEONEL"/>
        <s v="MELKIS"/>
        <s v="MELKIS - MANUEL - LEONEL"/>
        <s v="MELKIS - JOSE - MANUEL - LEONEL"/>
        <s v="MELKIS - JOSE - FELIPE"/>
        <s v="MELKIS - JOSE - FELIPE - WALTER"/>
        <s v="FELIPE"/>
        <s v="MANUEL"/>
        <s v="MELKIS - FELIPE"/>
        <s v="JOSE"/>
        <s v="MELKIS - LEONEL"/>
        <s v="FELIPE - JULIANA_x000a_WALTER"/>
        <s v="JULIANA - WALTER"/>
        <s v="DANILO - VIRGILIO_x000a_WALTER"/>
        <s v="MELKIS - WALTER"/>
        <s v="MELKIS - JULIANA"/>
        <s v=" "/>
        <s v="FELIPE - WALTER"/>
        <s v="WALTER"/>
        <s v="VIRGILIO - WALTER_x000a_MELKIS"/>
        <s v="JULIANA"/>
        <s v="JULIANA - FELIPE"/>
        <s v="FELIPE - JULIANA"/>
        <s v="WALTER - FELIPE_x000a_DANIELA"/>
        <s v="VIRGILIO - WALTER_x000a_DANILO"/>
        <s v="LEONEL"/>
        <s v="DANILO - MELKIS_x000a_WALTER"/>
        <s v="MELKIS - DIANA"/>
        <s v="WALTER - LAURA"/>
        <s v="WALTER - LAURA - MANUEL"/>
        <s v="DIANA - LAURA"/>
        <s v="LAURA"/>
        <s v="MELKIS - LAURA"/>
        <s v="WALTER - DANILO_x000a_VIRGILIO"/>
        <s v="DIANA"/>
        <s v="RAFAEL"/>
        <s v="DIANA - RAFAEL"/>
        <s v="MELKIS - RAFAEL"/>
        <s v="WALTER - VIRGILIO"/>
        <s v="DIANA - WALTER"/>
        <s v="DIANA - MANUEL"/>
        <s v="LAURA - MANUEL"/>
        <s v="DANILO - WALTER"/>
        <s v="VIRGILIO"/>
        <s v="NICOLAS"/>
        <s v="DIANA - CARLOS"/>
        <s v="MELKIS - CARLOS"/>
        <s v="WALTER - LEONEL"/>
        <s v="CARLOS"/>
        <s v="NICOLAS SANCHEZ"/>
        <s v="NICOLAS  - MANUEL"/>
        <s v="CARLOS SUAREZ "/>
        <s v="MELKIS PULECIO"/>
        <s v="WALTER - NICOLAS"/>
        <s v="WALTER - JAIRO"/>
        <s v="JAIRO GOMEZ"/>
        <s v="OSCAR CARDENAS"/>
        <s v="RAFAEL PEREZ "/>
        <s v="CANCELADO"/>
        <s v="RAFAEL-JAIRO"/>
        <s v="JAIRO-OSCAR CARDENAS "/>
        <s v="OSCAR- RAFAEL "/>
        <s v="NO HAY ADJUNTO"/>
        <s v="WALTER - DIANA"/>
        <s v="OSCAR CARDENAS "/>
        <s v="LEONEL - WALTER"/>
        <s v="OSCAR- JAIRO"/>
        <s v="WALTER -MELKIS"/>
        <s v="LEONEL LOPEZ_x000a_MANUEL ALEANS"/>
        <s v="MANUEL - WALTER_x000a_LEONEL"/>
        <s v="LEONEL LOPEZ"/>
        <s v="LEONEL - MANUEL"/>
        <s v="ANDRES - LEONEL"/>
        <s v="LEONEL - MELKIS"/>
        <s v="LEONEL - DEMETRIO"/>
        <s v="LEONEL - ANDRES"/>
        <s v="LEONEL - ANDRES_x000a_JOSE LUIS"/>
        <s v="JOSE LUIS"/>
        <s v="JOSE LUIS - ANDRES"/>
        <s v="ANDRES"/>
        <s v="WALTER - JOSE LUIS"/>
        <s v="LEONEL - JOSE LUIS"/>
        <s v="ANDRE - LEONEL_x000a_WALTER"/>
        <s v="ANDRES - MANUEL"/>
        <s v="JOSE LUIS - DEMETRIO"/>
        <s v="LEONEL - ANDRES_x000a_"/>
        <s v="JOSE LUIS - OSCAR"/>
        <s v="JOSE LUIS - JAIR"/>
        <s v="OSCAR"/>
        <s v="ANDRES - JOSE LUIS"/>
        <s v="FELIPE - JULIANA - WALTER" u="1"/>
        <s v="MELKIS - NICOLAS" u="1"/>
        <s v="MELKIS " u="1"/>
        <s v="DIANA- MELKIS" u="1"/>
        <s v="JAIRO" u="1"/>
      </sharedItems>
    </cacheField>
    <cacheField name="#ESTABLECIMIENTOS VISITADOS / CONSTRUCCIONES " numFmtId="0">
      <sharedItems containsBlank="1" containsMixedTypes="1" containsNumber="1" containsInteger="1" minValue="0" maxValue="32"/>
    </cacheField>
    <cacheField name="UPZ 42" numFmtId="0">
      <sharedItems containsBlank="1" containsMixedTypes="1" containsNumber="1" containsInteger="1" minValue="0" maxValue="32"/>
    </cacheField>
    <cacheField name="UPZ 62" numFmtId="0">
      <sharedItems containsBlank="1" containsMixedTypes="1" containsNumber="1" containsInteger="1" minValue="0" maxValue="14"/>
    </cacheField>
    <cacheField name="#SENSIBILIZADOS" numFmtId="0">
      <sharedItems containsBlank="1" containsMixedTypes="1" containsNumber="1" containsInteger="1" minValue="0" maxValue="28"/>
    </cacheField>
    <cacheField name="#CIERRES PREVENTIVOS" numFmtId="0">
      <sharedItems containsBlank="1" containsMixedTypes="1" containsNumber="1" containsInteger="1" minValue="0" maxValue="9"/>
    </cacheField>
    <cacheField name="#CORRECTIVOS" numFmtId="0">
      <sharedItems containsBlank="1" containsMixedTypes="1" containsNumber="1" containsInteger="1" minValue="0" maxValue="7"/>
    </cacheField>
    <cacheField name="#COMPARENDOS" numFmtId="0">
      <sharedItems containsBlank="1" containsMixedTypes="1" containsNumber="1" containsInteger="1" minValue="0" maxValue="7"/>
    </cacheField>
    <cacheField name="#PERSONAS PROCESO REQUISA" numFmtId="0">
      <sharedItems containsBlank="1" containsMixedTypes="1" containsNumber="1" containsInteger="1" minValue="0" maxValue="180"/>
    </cacheField>
    <cacheField name="#TRASLADOS CTP" numFmtId="0">
      <sharedItems containsBlank="1" containsMixedTypes="1" containsNumber="1" containsInteger="1" minValue="0" maxValue="1"/>
    </cacheField>
    <cacheField name="#INCAUTADOS" numFmtId="0">
      <sharedItems containsBlank="1" containsMixedTypes="1" containsNumber="1" containsInteger="1" minValue="0" maxValue="383"/>
    </cacheField>
    <cacheField name="#DESTRUCCIONES" numFmtId="0">
      <sharedItems containsBlank="1" containsMixedTypes="1" containsNumber="1" containsInteger="1" minValue="0" maxValue="46"/>
    </cacheField>
    <cacheField name="Meses" numFmtId="0" databaseField="0">
      <fieldGroup base="1">
        <rangePr groupBy="months" startDate="2021-01-01T00:00:00" endDate="2024-07-31T00:00:00"/>
        <groupItems count="14">
          <s v="&lt;01/01/2021"/>
          <s v="ene"/>
          <s v="feb"/>
          <s v="mar"/>
          <s v="abr"/>
          <s v="may"/>
          <s v="jun"/>
          <s v="jul"/>
          <s v="ago"/>
          <s v="sep"/>
          <s v="oct"/>
          <s v="nov"/>
          <s v="dic"/>
          <s v="&gt;31/07/2024"/>
        </groupItems>
      </fieldGroup>
    </cacheField>
  </cacheFields>
  <extLst>
    <ext xmlns:x14="http://schemas.microsoft.com/office/spreadsheetml/2009/9/main" uri="{725AE2AE-9491-48be-B2B4-4EB974FC3084}">
      <x14:pivotCacheDefinition pivotCacheId="1028805472"/>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616.631768171297" createdVersion="8" refreshedVersion="8" minRefreshableVersion="3" recordCount="289" xr:uid="{A2AB45E1-F38B-45FB-996B-B20093B97FB5}">
  <cacheSource type="worksheet">
    <worksheetSource ref="B1:AB1048576" sheet="DATOS EP" r:id="rId2"/>
  </cacheSource>
  <cacheFields count="23">
    <cacheField name="MES" numFmtId="0">
      <sharedItems containsBlank="1" containsMixedTypes="1" containsNumber="1" containsInteger="1" minValue="2022" maxValue="2024" count="16">
        <m/>
        <n v="2022"/>
        <s v="marzo"/>
        <s v="abril"/>
        <s v="mayo"/>
        <s v="junio"/>
        <s v="julio"/>
        <s v="agosto"/>
        <s v="septiembre"/>
        <s v="octubre"/>
        <s v="noviembre"/>
        <s v="diciembre"/>
        <n v="2023"/>
        <s v="febrero"/>
        <n v="2024"/>
        <s v="z&lt;"/>
      </sharedItems>
    </cacheField>
    <cacheField name="N°" numFmtId="0">
      <sharedItems containsString="0" containsBlank="1" containsNumber="1" containsInteger="1" minValue="1" maxValue="2021"/>
    </cacheField>
    <cacheField name="FECHA" numFmtId="0">
      <sharedItems containsNonDate="0" containsDate="1" containsString="0" containsBlank="1" minDate="2021-02-03T00:00:00" maxDate="2024-09-14T00:00:00" count="215">
        <m/>
        <d v="2021-02-03T00:00:00"/>
        <d v="2021-02-06T00:00:00"/>
        <d v="2024-02-08T00:00:00"/>
        <d v="2021-03-09T00:00:00"/>
        <d v="2021-04-10T00:00:00"/>
        <d v="2021-04-19T00:00:00"/>
        <d v="2021-04-20T00:00:00"/>
        <d v="2021-05-20T00:00:00"/>
        <d v="2021-06-01T00:00:00"/>
        <d v="2021-06-17T00:00:00"/>
        <d v="2021-06-23T00:00:00"/>
        <d v="2021-06-24T00:00:00"/>
        <d v="2021-07-13T00:00:00"/>
        <d v="2021-07-15T00:00:00"/>
        <d v="2021-07-21T00:00:00"/>
        <d v="2021-07-29T00:00:00"/>
        <d v="2021-08-01T00:00:00"/>
        <d v="2021-08-03T00:00:00"/>
        <d v="2021-08-13T00:00:00"/>
        <d v="2021-08-19T00:00:00"/>
        <d v="2021-08-24T00:00:00"/>
        <d v="2021-08-25T00:00:00"/>
        <d v="2021-09-01T00:00:00"/>
        <d v="2021-09-03T00:00:00"/>
        <d v="2021-09-07T00:00:00"/>
        <d v="2021-09-09T00:00:00"/>
        <d v="2021-09-15T00:00:00"/>
        <d v="2021-09-22T00:00:00"/>
        <d v="2021-09-24T00:00:00"/>
        <d v="2021-09-30T00:00:00"/>
        <d v="2021-10-03T00:00:00"/>
        <d v="2021-10-04T00:00:00"/>
        <d v="2021-10-07T00:00:00"/>
        <d v="2021-10-12T00:00:00"/>
        <d v="2021-10-14T00:00:00"/>
        <d v="2021-10-27T00:00:00"/>
        <d v="2021-08-11T00:00:00"/>
        <d v="2021-11-23T00:00:00"/>
        <d v="2022-03-15T00:00:00"/>
        <d v="2022-03-16T00:00:00"/>
        <d v="2022-03-17T00:00:00"/>
        <d v="2022-03-18T00:00:00"/>
        <d v="2022-03-22T00:00:00"/>
        <d v="2022-03-23T00:00:00"/>
        <d v="2022-03-25T00:00:00"/>
        <d v="2022-03-29T00:00:00"/>
        <d v="2022-04-04T00:00:00"/>
        <d v="2022-04-06T00:00:00"/>
        <d v="2022-04-12T00:00:00"/>
        <d v="2022-04-19T00:00:00"/>
        <d v="2022-04-20T00:00:00"/>
        <d v="2022-04-25T00:00:00"/>
        <d v="2022-04-26T00:00:00"/>
        <d v="2022-05-05T00:00:00"/>
        <d v="2022-05-07T00:00:00"/>
        <d v="2022-05-09T00:00:00"/>
        <d v="2022-05-16T00:00:00"/>
        <d v="2022-05-17T00:00:00"/>
        <d v="2022-05-19T00:00:00"/>
        <d v="2022-05-20T00:00:00"/>
        <d v="2022-05-23T00:00:00"/>
        <d v="2022-05-25T00:00:00"/>
        <d v="2022-05-27T00:00:00"/>
        <d v="2022-05-30T00:00:00"/>
        <d v="2022-05-31T00:00:00"/>
        <d v="2022-06-01T00:00:00"/>
        <d v="2022-06-02T00:00:00"/>
        <d v="2022-06-03T00:00:00"/>
        <d v="2022-06-06T00:00:00"/>
        <d v="2022-06-08T00:00:00"/>
        <d v="2022-06-09T00:00:00"/>
        <d v="2022-06-13T00:00:00"/>
        <d v="2022-06-21T00:00:00"/>
        <d v="2022-06-28T00:00:00"/>
        <d v="2022-06-30T00:00:00"/>
        <d v="2022-07-05T00:00:00"/>
        <d v="2022-07-12T00:00:00"/>
        <d v="2022-07-15T00:00:00"/>
        <d v="2022-07-17T00:00:00"/>
        <d v="2022-08-04T00:00:00"/>
        <d v="2022-08-05T00:00:00"/>
        <d v="2022-08-17T00:00:00"/>
        <d v="2022-08-19T00:00:00"/>
        <d v="2022-09-13T00:00:00"/>
        <d v="2022-09-21T00:00:00"/>
        <d v="2022-09-28T00:00:00"/>
        <d v="2022-10-03T00:00:00"/>
        <d v="2022-10-06T00:00:00"/>
        <d v="2022-10-10T00:00:00"/>
        <d v="2022-10-11T00:00:00"/>
        <d v="2022-10-13T00:00:00"/>
        <d v="2022-10-14T00:00:00"/>
        <d v="2022-10-18T00:00:00"/>
        <d v="2022-10-20T00:00:00"/>
        <d v="2022-10-25T00:00:00"/>
        <d v="2022-10-27T00:00:00"/>
        <d v="2022-11-01T00:00:00"/>
        <d v="2022-11-04T00:00:00"/>
        <d v="2022-11-08T00:00:00"/>
        <d v="2022-11-10T00:00:00"/>
        <d v="2022-11-11T00:00:00"/>
        <d v="2022-11-18T00:00:00"/>
        <d v="2022-11-21T00:00:00"/>
        <d v="2022-11-23T00:00:00"/>
        <d v="2022-11-25T00:00:00"/>
        <d v="2022-12-01T00:00:00"/>
        <d v="2022-12-02T00:00:00"/>
        <d v="2022-12-04T00:00:00"/>
        <d v="2022-12-12T00:00:00"/>
        <d v="2022-12-19T00:00:00"/>
        <d v="2023-02-14T00:00:00"/>
        <d v="2023-02-21T00:00:00"/>
        <d v="2023-02-23T00:00:00"/>
        <d v="2023-03-12T00:00:00"/>
        <d v="2023-03-16T00:00:00"/>
        <d v="2023-03-17T00:00:00"/>
        <d v="2023-03-21T00:00:00"/>
        <d v="2023-03-22T00:00:00"/>
        <d v="2023-03-26T00:00:00"/>
        <d v="2023-04-02T00:00:00"/>
        <d v="2023-04-03T00:00:00"/>
        <d v="2023-04-10T00:00:00"/>
        <d v="2023-04-11T00:00:00"/>
        <d v="2023-04-18T00:00:00"/>
        <d v="2023-04-21T00:00:00"/>
        <d v="2023-04-22T00:00:00"/>
        <d v="2023-04-23T00:00:00"/>
        <d v="2023-05-05T00:00:00"/>
        <d v="2023-05-07T00:00:00"/>
        <d v="2023-05-11T00:00:00"/>
        <d v="2023-05-12T00:00:00"/>
        <d v="2023-05-14T00:00:00"/>
        <d v="2023-05-16T00:00:00"/>
        <d v="2023-05-19T00:00:00"/>
        <d v="2023-05-21T00:00:00"/>
        <d v="2023-05-29T00:00:00"/>
        <d v="2023-06-05T00:00:00"/>
        <d v="2023-06-07T00:00:00"/>
        <d v="2023-06-12T00:00:00"/>
        <d v="2023-06-14T00:00:00"/>
        <d v="2023-06-21T00:00:00"/>
        <d v="2023-06-23T00:00:00"/>
        <d v="2023-06-25T00:00:00"/>
        <d v="2023-07-04T00:00:00"/>
        <d v="2023-07-06T00:00:00"/>
        <d v="2023-07-11T00:00:00"/>
        <d v="2023-07-13T00:00:00"/>
        <d v="2023-07-14T00:00:00"/>
        <d v="2023-07-17T00:00:00"/>
        <d v="2023-07-18T00:00:00"/>
        <d v="2023-07-21T00:00:00"/>
        <d v="2023-07-25T00:00:00"/>
        <d v="2023-08-11T00:00:00"/>
        <d v="2023-08-13T00:00:00"/>
        <d v="2023-08-17T00:00:00"/>
        <d v="2023-08-18T00:00:00"/>
        <d v="2023-08-25T00:00:00"/>
        <d v="2023-08-31T00:00:00"/>
        <d v="2023-09-08T00:00:00"/>
        <d v="2023-09-11T00:00:00"/>
        <d v="2023-09-15T00:00:00"/>
        <d v="2023-09-18T00:00:00"/>
        <d v="2023-09-20T00:00:00"/>
        <d v="2023-09-22T00:00:00"/>
        <d v="2023-10-03T00:00:00"/>
        <d v="2023-10-06T00:00:00"/>
        <d v="2023-10-10T00:00:00"/>
        <d v="2023-10-11T00:00:00"/>
        <d v="2023-10-19T00:00:00"/>
        <d v="2023-10-23T00:00:00"/>
        <d v="2023-11-15T00:00:00"/>
        <d v="2023-11-16T00:00:00"/>
        <d v="2023-11-17T00:00:00"/>
        <d v="2023-11-20T00:00:00"/>
        <d v="2023-11-24T00:00:00"/>
        <d v="2023-12-07T00:00:00"/>
        <d v="2023-12-11T00:00:00"/>
        <d v="2023-12-12T00:00:00"/>
        <d v="2023-12-14T00:00:00"/>
        <d v="2023-12-16T00:00:00"/>
        <d v="2023-12-19T00:00:00"/>
        <d v="2023-12-21T00:00:00"/>
        <d v="2024-02-18T00:00:00"/>
        <d v="2024-04-02T00:00:00"/>
        <d v="2024-04-04T00:00:00"/>
        <d v="2024-04-08T00:00:00"/>
        <d v="2024-05-02T00:00:00"/>
        <d v="2024-05-08T00:00:00"/>
        <d v="2024-05-14T00:00:00"/>
        <d v="2024-05-15T00:00:00"/>
        <d v="2024-05-20T00:00:00"/>
        <d v="2024-05-24T00:00:00"/>
        <d v="2024-05-28T00:00:00"/>
        <d v="2024-06-11T00:00:00"/>
        <d v="2024-06-14T00:00:00"/>
        <d v="2024-06-18T00:00:00"/>
        <d v="2024-06-20T00:00:00"/>
        <d v="2024-06-21T00:00:00"/>
        <d v="2024-06-24T00:00:00"/>
        <d v="2024-07-04T00:00:00"/>
        <d v="2024-07-17T00:00:00"/>
        <d v="2024-07-24T00:00:00"/>
        <d v="2024-07-25T00:00:00"/>
        <d v="2024-08-02T00:00:00"/>
        <d v="2024-08-04T00:00:00"/>
        <d v="2024-08-05T00:00:00"/>
        <d v="2024-08-06T00:00:00"/>
        <d v="2024-08-09T00:00:00"/>
        <d v="2024-08-22T00:00:00"/>
        <d v="2024-08-26T00:00:00"/>
        <d v="2024-09-02T00:00:00"/>
        <d v="2024-09-06T00:00:00"/>
        <d v="2024-09-08T00:00:00"/>
        <d v="2024-09-13T00:00:00"/>
      </sharedItems>
    </cacheField>
    <cacheField name="COMPONENTE" numFmtId="0">
      <sharedItems containsBlank="1" count="38">
        <m/>
        <s v="VENDEDORES INFORMALES"/>
        <s v="RECUPERACION ESPACIO PUBLICO"/>
        <s v="PARQUEO INDEBIDO"/>
        <s v="EXTENSION ECONOMICA"/>
        <s v="DOMICILIARIOS"/>
        <s v="EXTENSION ACTIVIDAD ECONOMICA" u="1"/>
        <s v="CAMBUCHES" u="1"/>
        <s v="ENTORNOS ESCOLARES" u="1"/>
        <s v="RESIDUOS" u="1"/>
        <s v="EXTENSION ECONOMICA _x000a_CANCELADO" u="1"/>
        <s v="DECRETO 034" u="1"/>
        <s v="EXTENSION ECONOMICA_x000a_CANCELADO" u="1"/>
        <s v="MEGATOMA" u="1"/>
        <s v="INFLABLES" u="1"/>
        <s v="MOVILIDAD_x000a_CANCELADO" u="1"/>
        <s v="PUNTOS CRITICOS" u="1"/>
        <s v="MOVILIDAD" u="1"/>
        <s v="VISITAS ADMINISTRATIVAS" u="1"/>
        <s v="RECUPERACION ESPACIO_x000a_PUBLICO" u="1"/>
        <s v="ESPACIO PUBLICO CANCELADO" u="1"/>
        <s v="CAPACITACION DADEP" u="1"/>
        <s v="ESTABLECIMIENTOS DE COMERCIO" u="1"/>
        <s v="MEDIDAS CORRECTIVAS" u="1"/>
        <s v="SELLAMIENTOS" u="1"/>
        <s v="QUERELLA" u="1"/>
        <s v="OCUPACION ESPACIO PUBLICO" u="1"/>
        <s v="VERTIMIENTO DE ACEITE" u="1"/>
        <s v="ESCOMBROS" u="1"/>
        <s v="ESPACIO PUBLICO" u="1"/>
        <s v="CUMPLIMIENTO ESPACIO PUBLICO" u="1"/>
        <s v="INSPECCION POLIGONO" u="1"/>
        <s v="PLAN MOCHILA" u="1"/>
        <s v="ESCOMBROS Y BASURAS" u="1"/>
        <s v="QUEJA # 20225610012672" u="1"/>
        <s v="CONTROL TRASMILENIO" u="1"/>
        <s v="RETIRO INFLABLE" u="1"/>
        <s v="RESIDUOS PELIGROSOS" u="1"/>
      </sharedItems>
    </cacheField>
    <cacheField name="COMPONENTE ESPECIFICO" numFmtId="0">
      <sharedItems containsBlank="1"/>
    </cacheField>
    <cacheField name="DELEGADOS IVC" numFmtId="0">
      <sharedItems containsBlank="1" count="52">
        <m/>
        <s v="ANDREA ALARCON "/>
        <s v="CAMILO RAMIREZ"/>
        <s v="NICOLAS MONTAÑO"/>
        <s v="FELIPE MEGUDAN"/>
        <s v="MELKIS - MANUEL JOSE"/>
        <s v="MELKIS - JOSE"/>
        <s v="MELKIS - LEONEL"/>
        <s v="FELIPE - MELKIS"/>
        <s v="MELKIS - JOSE_x000a_ANDRES - MANUEL_x000a_LEONEL"/>
        <s v="MELKIS"/>
        <s v="FELIPE  "/>
        <s v="WALTER - FELIPE"/>
        <s v="MELKIS  "/>
        <s v="FELIPE"/>
        <s v="MANUEL - LEONEL"/>
        <s v="JULIANA - FELIPE"/>
        <s v="JULIANA"/>
        <s v="JULIANA - MELKIS"/>
        <s v="LAURA - MELKIS"/>
        <s v="LAURA "/>
        <s v="VIRGILIO - DANILO_x000a_WALTER"/>
        <s v="DIANA"/>
        <s v="LAURA"/>
        <s v="DIANA - RAFAEL"/>
        <s v="RAFAEL"/>
        <s v="LAURA - BRYAN"/>
        <s v="MELKIS - NICOLAS"/>
        <s v="NICOLAS"/>
        <s v="DIANA - CARLOS"/>
        <s v="CARLOS"/>
        <s v="DIANA  "/>
        <s v="DIANA - MELKIS"/>
        <s v="DIANA - MELKIS - CARLOS"/>
        <s v="LADY - JAIRO"/>
        <s v="DIANA - MELKIS - LEONCIO"/>
        <s v="DIANA - LEONCIO"/>
        <s v="ALBA - RAFAEL"/>
        <s v="LEONCIO"/>
        <s v="DIANA-OSCAR"/>
        <s v="LEONCIO-MELKIS"/>
        <s v="LEONEL"/>
        <s v="OSCAR"/>
        <s v="LEONEL - OSCAR"/>
        <s v="JOSE LUIS - OSCAR"/>
        <s v="JOSE LUIS"/>
        <s v="JOSE LUIS - ANDRES"/>
        <s v="OSCAR - JOSE LUIS_x000a_LEONEL - ANDRES"/>
        <s v="LEONEL - JOSE LUIS"/>
        <s v="OSCAR - JOSE LUIS"/>
        <s v="OSCAR - JAIR"/>
        <s v="JAIR - LEONEL_x000a_OSCAR - WALTER" u="1"/>
      </sharedItems>
    </cacheField>
    <cacheField name="NÚMERO DE PERSONAS SENSIBILIZADAS POR PARQUEO INDEBIDO" numFmtId="0">
      <sharedItems containsString="0" containsBlank="1" containsNumber="1" containsInteger="1" minValue="0" maxValue="38"/>
    </cacheField>
    <cacheField name="NÚMERO DE VEHICULOS INMOVILIZADOS" numFmtId="0">
      <sharedItems containsString="0" containsBlank="1" containsNumber="1" containsInteger="1" minValue="0" maxValue="8"/>
    </cacheField>
    <cacheField name="NÚMERO DE COMPARENDOS REALIZADOS" numFmtId="0">
      <sharedItems containsString="0" containsBlank="1" containsNumber="1" containsInteger="1" minValue="0" maxValue="30"/>
    </cacheField>
    <cacheField name="METROS RECUPERADOS POR VEHICULOS INMOVILIZADOS" numFmtId="0">
      <sharedItems containsString="0" containsBlank="1" containsNumber="1" containsInteger="1" minValue="0" maxValue="150"/>
    </cacheField>
    <cacheField name="NÚMERO DE VENDEDORES ABORDADOS" numFmtId="0">
      <sharedItems containsString="0" containsBlank="1" containsNumber="1" containsInteger="1" minValue="0" maxValue="85"/>
    </cacheField>
    <cacheField name="NÚMERO DE VENDEDORES CON HEMI" numFmtId="0">
      <sharedItems containsString="0" containsBlank="1" containsNumber="1" containsInteger="1" minValue="0" maxValue="11"/>
    </cacheField>
    <cacheField name="NÚMERO DE VENDEDORES CON RIVI" numFmtId="0">
      <sharedItems containsString="0" containsBlank="1" containsNumber="1" containsInteger="1" minValue="0" maxValue="9"/>
    </cacheField>
    <cacheField name="NÚMERO DE VENDEDORES CON CARNET" numFmtId="0">
      <sharedItems containsString="0" containsBlank="1" containsNumber="1" containsInteger="1" minValue="0" maxValue="15"/>
    </cacheField>
    <cacheField name="NÚMERO DE VENDEDORES SIN DOCUMENTOS" numFmtId="0">
      <sharedItems containsString="0" containsBlank="1" containsNumber="1" containsInteger="1" minValue="0" maxValue="85"/>
    </cacheField>
    <cacheField name="METROS RECUPERADOS POR REUBICACIÓN DE VENDEDORES" numFmtId="0">
      <sharedItems containsString="0" containsBlank="1" containsNumber="1" containsInteger="1" minValue="0" maxValue="4"/>
    </cacheField>
    <cacheField name="PERSONAS SENSIBILIZADAS POR DOMICILIARIOS" numFmtId="0">
      <sharedItems containsString="0" containsBlank="1" containsNumber="1" containsInteger="1" minValue="0" maxValue="30"/>
    </cacheField>
    <cacheField name="NÚMERO DE ESTABLEIMIENTOS VISITADOS POR EXTENSIÓN" numFmtId="0">
      <sharedItems containsString="0" containsBlank="1" containsNumber="1" containsInteger="1" minValue="0" maxValue="18"/>
    </cacheField>
    <cacheField name="NÚMERO DE SENSIBILIZACIONES POR EXTENSIÓN DE LA ACTIVIDAD" numFmtId="0">
      <sharedItems containsString="0" containsBlank="1" containsNumber="1" containsInteger="1" minValue="0" maxValue="18"/>
    </cacheField>
    <cacheField name="NÚMERO DE CIERRES PREVENTIVOS POR EXTENSIÓN DE LA ACTIVIDAD" numFmtId="0">
      <sharedItems containsString="0" containsBlank="1" containsNumber="1" containsInteger="1" minValue="0" maxValue="5"/>
    </cacheField>
    <cacheField name="NÚMERO DE COMPARENDOS POR EXTENSIÓN DE LA ACTIVIDAD" numFmtId="0">
      <sharedItems containsString="0" containsBlank="1" containsNumber="1" containsInteger="1" minValue="0" maxValue="4"/>
    </cacheField>
    <cacheField name="METROS RECUPERADOS POR EXTENSIÓN DE LA ACTIVIDAD" numFmtId="0">
      <sharedItems containsString="0" containsBlank="1" containsNumber="1" containsInteger="1" minValue="0" maxValue="800"/>
    </cacheField>
    <cacheField name="TOTAL METROS RECUPERADOS POR LOS TRES COMPONENTES" numFmtId="0">
      <sharedItems containsString="0" containsBlank="1" containsNumber="1" containsInteger="1" minValue="0" maxValue="800"/>
    </cacheField>
  </cacheFields>
  <extLst>
    <ext xmlns:x14="http://schemas.microsoft.com/office/spreadsheetml/2009/9/main" uri="{725AE2AE-9491-48be-B2B4-4EB974FC3084}">
      <x14:pivotCacheDefinition pivotCacheId="1466974893"/>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lio Cesar Chapeton Cuevas" refreshedDate="46162.729245833332" createdVersion="6" refreshedVersion="6" minRefreshableVersion="3" recordCount="46" xr:uid="{95252A90-B3E6-405D-BE9E-4C24DFCC586D}">
  <cacheSource type="worksheet">
    <worksheetSource ref="A2:AC48" sheet="DATOS EP "/>
  </cacheSource>
  <cacheFields count="29">
    <cacheField name="AÑO " numFmtId="0">
      <sharedItems containsSemiMixedTypes="0" containsString="0" containsNumber="1" containsInteger="1" minValue="2026" maxValue="2026"/>
    </cacheField>
    <cacheField name="MES " numFmtId="0">
      <sharedItems/>
    </cacheField>
    <cacheField name="No. " numFmtId="0">
      <sharedItems containsSemiMixedTypes="0" containsString="0" containsNumber="1" containsInteger="1" minValue="134" maxValue="179"/>
    </cacheField>
    <cacheField name="FECHA " numFmtId="14">
      <sharedItems containsSemiMixedTypes="0" containsNonDate="0" containsDate="1" containsString="0" minDate="2026-01-10T00:00:00" maxDate="2026-05-01T00:00:00"/>
    </cacheField>
    <cacheField name="COMPONENTE " numFmtId="0">
      <sharedItems count="8">
        <s v="EXTENSION ECONOMICA"/>
        <s v="RECUPERACION ESPACIO PUBLICO"/>
        <s v="INFLABLES"/>
        <s v="VENDEDORES INFORMALES"/>
        <s v="ENTORNOS ESCOLARES"/>
        <s v="PARQUEO INDEBIDO"/>
        <s v="PATRULLAJE PARQUES"/>
        <s v="MEGATOMA"/>
      </sharedItems>
    </cacheField>
    <cacheField name="CANTIDAD DE OPERATIVOS" numFmtId="0">
      <sharedItems containsSemiMixedTypes="0" containsString="0" containsNumber="1" containsInteger="1" minValue="1" maxValue="1"/>
    </cacheField>
    <cacheField name="DELEGADOS IVC" numFmtId="0">
      <sharedItems/>
    </cacheField>
    <cacheField name="No. DE PERSONAS SENSIBILIZADAS POR PARQUEO INDEBIDO " numFmtId="0">
      <sharedItems containsSemiMixedTypes="0" containsString="0" containsNumber="1" containsInteger="1" minValue="0" maxValue="0"/>
    </cacheField>
    <cacheField name="No.DE VEHICULOS INMOVILIZADOS " numFmtId="0">
      <sharedItems containsSemiMixedTypes="0" containsString="0" containsNumber="1" containsInteger="1" minValue="0" maxValue="1"/>
    </cacheField>
    <cacheField name="No. DE COMPARENDOS REALIZADOS " numFmtId="0">
      <sharedItems containsSemiMixedTypes="0" containsString="0" containsNumber="1" containsInteger="1" minValue="0" maxValue="14"/>
    </cacheField>
    <cacheField name="METROS RECUPERADOS POR VEHICULOS NMOVILIZADOS " numFmtId="0">
      <sharedItems containsSemiMixedTypes="0" containsString="0" containsNumber="1" containsInteger="1" minValue="0" maxValue="0"/>
    </cacheField>
    <cacheField name="PERSONAS REGISTRADAS " numFmtId="0">
      <sharedItems containsSemiMixedTypes="0" containsString="0" containsNumber="1" containsInteger="1" minValue="0" maxValue="4"/>
    </cacheField>
    <cacheField name="PERSONAS SENSIBILIZADAS" numFmtId="0">
      <sharedItems containsSemiMixedTypes="0" containsString="0" containsNumber="1" containsInteger="1" minValue="0" maxValue="5"/>
    </cacheField>
    <cacheField name="No PARQUES VISITADOS/COLEGIOS/_x000a_IGLESIAS" numFmtId="0">
      <sharedItems containsSemiMixedTypes="0" containsString="0" containsNumber="1" containsInteger="1" minValue="0" maxValue="5"/>
    </cacheField>
    <cacheField name="COMPARENDOS " numFmtId="0">
      <sharedItems containsSemiMixedTypes="0" containsString="0" containsNumber="1" containsInteger="1" minValue="0" maxValue="2"/>
    </cacheField>
    <cacheField name="METROS RECUPERADOS POR PATRULLAJE " numFmtId="0">
      <sharedItems containsSemiMixedTypes="0" containsString="0" containsNumber="1" containsInteger="1" minValue="0" maxValue="0"/>
    </cacheField>
    <cacheField name="No.DE VENDEDORES ABORDADOS / PERSONAS " numFmtId="0">
      <sharedItems containsSemiMixedTypes="0" containsString="0" containsNumber="1" containsInteger="1" minValue="0" maxValue="18"/>
    </cacheField>
    <cacheField name="No.  DE VENDEDORES CON HEMI " numFmtId="0">
      <sharedItems containsSemiMixedTypes="0" containsString="0" containsNumber="1" containsInteger="1" minValue="0" maxValue="9"/>
    </cacheField>
    <cacheField name="No. DE VENDEDORES CON RIVI " numFmtId="0">
      <sharedItems containsSemiMixedTypes="0" containsString="0" containsNumber="1" containsInteger="1" minValue="0" maxValue="4"/>
    </cacheField>
    <cacheField name="No. DE VENDEDORES CON CARNET " numFmtId="0">
      <sharedItems containsSemiMixedTypes="0" containsString="0" containsNumber="1" containsInteger="1" minValue="0" maxValue="0"/>
    </cacheField>
    <cacheField name="No. DE VENDEDORES SIN DOCUMENTOS " numFmtId="0">
      <sharedItems containsSemiMixedTypes="0" containsString="0" containsNumber="1" containsInteger="1" minValue="0" maxValue="18"/>
    </cacheField>
    <cacheField name="METROS RECUPERADOS POR REUBICACIÓN DE VENDEDORES " numFmtId="0">
      <sharedItems containsSemiMixedTypes="0" containsString="0" containsNumber="1" containsInteger="1" minValue="0" maxValue="23"/>
    </cacheField>
    <cacheField name="PERSONAS SENSIBILIZADAS POR DOMICILIARIOS " numFmtId="0">
      <sharedItems containsSemiMixedTypes="0" containsString="0" containsNumber="1" containsInteger="1" minValue="0" maxValue="0"/>
    </cacheField>
    <cacheField name="No.DE ESTABLECIMIENTOS VISITADOS POR EXTENSIÓN " numFmtId="0">
      <sharedItems containsString="0" containsBlank="1" containsNumber="1" containsInteger="1" minValue="0" maxValue="5"/>
    </cacheField>
    <cacheField name="No. DE SENSIBILIZACIONES POR EXTENSIÓN DE LA ACTIVIDAD " numFmtId="0">
      <sharedItems containsSemiMixedTypes="0" containsString="0" containsNumber="1" containsInteger="1" minValue="0" maxValue="5"/>
    </cacheField>
    <cacheField name="No. DE CIERRES PREVENTIVOS POR EXTENSIÓN DE LA ACTIVIDAD " numFmtId="0">
      <sharedItems containsSemiMixedTypes="0" containsString="0" containsNumber="1" containsInteger="1" minValue="0" maxValue="2"/>
    </cacheField>
    <cacheField name="No. DE COMPARENDOS POR LA EXTENSIÓN DE LA ACTIVIDAD " numFmtId="0">
      <sharedItems containsSemiMixedTypes="0" containsString="0" containsNumber="1" containsInteger="1" minValue="0" maxValue="3"/>
    </cacheField>
    <cacheField name="METROS RECUPERADOS POR EXTENSIÓN DE LA ACTIVIDAD " numFmtId="0">
      <sharedItems containsSemiMixedTypes="0" containsString="0" containsNumber="1" containsInteger="1" minValue="0" maxValue="97"/>
    </cacheField>
    <cacheField name="TOTAL METROS RECUPERADOS POR LOS CUATRO COMPONENTES " numFmtId="1">
      <sharedItems containsSemiMixedTypes="0" containsString="0" containsNumber="1" containsInteger="1" minValue="0" maxValue="97"/>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lio Cesar Chapeton Cuevas" refreshedDate="46162.735100115744" createdVersion="6" refreshedVersion="6" minRefreshableVersion="3" recordCount="89" xr:uid="{9FED3B30-F089-4C0D-872B-84EBB1F16225}">
  <cacheSource type="worksheet">
    <worksheetSource ref="A2:U91" sheet="DATOS AE"/>
  </cacheSource>
  <cacheFields count="21">
    <cacheField name="AÑO " numFmtId="0">
      <sharedItems containsSemiMixedTypes="0" containsString="0" containsNumber="1" containsInteger="1" minValue="2026" maxValue="2026"/>
    </cacheField>
    <cacheField name="No. " numFmtId="0">
      <sharedItems containsSemiMixedTypes="0" containsString="0" containsNumber="1" containsInteger="1" minValue="274" maxValue="362"/>
    </cacheField>
    <cacheField name="FECHA " numFmtId="14">
      <sharedItems containsSemiMixedTypes="0" containsNonDate="0" containsDate="1" containsString="0" minDate="2026-01-09T00:00:00" maxDate="2026-05-01T00:00:00"/>
    </cacheField>
    <cacheField name="COMPONENTE " numFmtId="0">
      <sharedItems count="21">
        <s v="ALTO IMPACTO"/>
        <s v="POLVORA "/>
        <s v="ESTABLECIMIENTOS DE COMERCIO"/>
        <s v="PARQUEADEROS"/>
        <s v="OBRAS Y URBANISMO"/>
        <s v="HOTELES Y MOTELES"/>
        <s v="METROLOGIA"/>
        <s v="RESTAURANTES"/>
        <s v="ATRACCIONES MECANICAS"/>
        <s v="BICICLETAS"/>
        <s v="CELULARES"/>
        <s v="FUENTES FIJAS"/>
        <s v="AUTOPARTES"/>
        <s v="MONTALLANTAS"/>
        <s v="PELUQUERIAS"/>
        <s v="LAVADEROS"/>
        <s v="CALDERAS"/>
        <s v="TALLERES LATONERIA"/>
        <s v="MEGATOMA"/>
        <s v="POLVORA" u="1"/>
        <s v="OBRAS" u="1"/>
      </sharedItems>
    </cacheField>
    <cacheField name="TIPO DE ESTABLECIMIENTO " numFmtId="0">
      <sharedItems containsBlank="1"/>
    </cacheField>
    <cacheField name="CANTIDAD DE OPERATIVOS" numFmtId="0">
      <sharedItems containsSemiMixedTypes="0" containsString="0" containsNumber="1" containsInteger="1" minValue="1" maxValue="1"/>
    </cacheField>
    <cacheField name="ESTABLECIMIENTOS VISITADOS / CONSTRUCCIONES " numFmtId="0">
      <sharedItems containsSemiMixedTypes="0" containsString="0" containsNumber="1" containsInteger="1" minValue="1" maxValue="11"/>
    </cacheField>
    <cacheField name="UPZ 42" numFmtId="0">
      <sharedItems containsSemiMixedTypes="0" containsString="0" containsNumber="1" containsInteger="1" minValue="0" maxValue="10"/>
    </cacheField>
    <cacheField name="UPZ 62" numFmtId="0">
      <sharedItems containsSemiMixedTypes="0" containsString="0" containsNumber="1" containsInteger="1" minValue="0" maxValue="5"/>
    </cacheField>
    <cacheField name="No. SENSIBILIZADOS " numFmtId="0">
      <sharedItems containsSemiMixedTypes="0" containsString="0" containsNumber="1" containsInteger="1" minValue="0" maxValue="8"/>
    </cacheField>
    <cacheField name="No. CIERRES PREVENTIVOS " numFmtId="0">
      <sharedItems containsSemiMixedTypes="0" containsString="0" containsNumber="1" containsInteger="1" minValue="0" maxValue="2"/>
    </cacheField>
    <cacheField name="No. CORRECTIVOS " numFmtId="0">
      <sharedItems containsSemiMixedTypes="0" containsString="0" containsNumber="1" containsInteger="1" minValue="0" maxValue="5"/>
    </cacheField>
    <cacheField name="No. COMPARENDOS " numFmtId="0">
      <sharedItems containsSemiMixedTypes="0" containsString="0" containsNumber="1" containsInteger="1" minValue="0" maxValue="5"/>
    </cacheField>
    <cacheField name="No. PERSONAS PROCESO REQUISA " numFmtId="0">
      <sharedItems containsNonDate="0" containsString="0" containsBlank="1"/>
    </cacheField>
    <cacheField name="No. TRASLADOS CTP " numFmtId="0">
      <sharedItems containsNonDate="0" containsString="0" containsBlank="1"/>
    </cacheField>
    <cacheField name="No. INCAUTOS " numFmtId="0">
      <sharedItems containsNonDate="0" containsString="0" containsBlank="1"/>
    </cacheField>
    <cacheField name="No. DESTRUCCIONES " numFmtId="0">
      <sharedItems containsNonDate="0" containsString="0" containsBlank="1"/>
    </cacheField>
    <cacheField name="No. BALANZAS" numFmtId="0">
      <sharedItems containsNonDate="0" containsString="0" containsBlank="1"/>
    </cacheField>
    <cacheField name="No. NO CONFORME " numFmtId="0">
      <sharedItems containsNonDate="0" containsString="0" containsBlank="1"/>
    </cacheField>
    <cacheField name="No. NO CONFORME A FAVOR " numFmtId="0">
      <sharedItems containsNonDate="0" containsString="0" containsBlank="1"/>
    </cacheField>
    <cacheField name="No. CONFORME "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lio Cesar Chapeton Cuevas" refreshedDate="46162.788963194442" createdVersion="6" refreshedVersion="6" minRefreshableVersion="3" recordCount="37" xr:uid="{5B741362-918A-4E2D-BFC3-98B715C8C87A}">
  <cacheSource type="worksheet">
    <worksheetSource ref="A2:C39" sheet="Hoja1"/>
  </cacheSource>
  <cacheFields count="3">
    <cacheField name="COMPONENTE" numFmtId="0">
      <sharedItems count="10">
        <s v="PUNTOS CRITICOS"/>
        <s v="PREVENTIVOS"/>
        <s v="CAMBUCHES"/>
        <s v="VETERINARIAS"/>
        <s v="LLANTATON"/>
        <s v="BODEGAS DE RECICLAJE"/>
        <s v="CURTIEMBRES"/>
        <s v="CARNICOS"/>
        <s v="RECUPERACION EP"/>
        <s v="CAZA INFRACTORES"/>
      </sharedItems>
    </cacheField>
    <cacheField name="CANTIDAD DE OPERATIVOS" numFmtId="0">
      <sharedItems containsSemiMixedTypes="0" containsString="0" containsNumber="1" containsInteger="1" minValue="1" maxValue="1"/>
    </cacheField>
    <cacheField name="ESTABLECIMIENTOS VISITADOS" numFmtId="0">
      <sharedItems containsSemiMixedTypes="0" containsString="0" containsNumber="1" containsInteger="1" minValue="0" maxValue="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27">
  <r>
    <m/>
    <x v="0"/>
    <x v="0"/>
    <m/>
    <m/>
    <x v="0"/>
    <m/>
    <m/>
    <m/>
    <m/>
    <m/>
    <m/>
    <m/>
    <m/>
    <m/>
    <m/>
    <m/>
    <m/>
    <m/>
    <m/>
    <m/>
    <m/>
    <m/>
    <m/>
    <x v="0"/>
    <m/>
    <m/>
  </r>
  <r>
    <m/>
    <x v="0"/>
    <x v="0"/>
    <s v="VIGENCIA DICIEMBRE 2022"/>
    <m/>
    <x v="0"/>
    <m/>
    <m/>
    <m/>
    <m/>
    <m/>
    <m/>
    <m/>
    <m/>
    <m/>
    <m/>
    <m/>
    <m/>
    <m/>
    <m/>
    <m/>
    <m/>
    <m/>
    <m/>
    <x v="0"/>
    <m/>
    <m/>
  </r>
  <r>
    <m/>
    <x v="0"/>
    <x v="0"/>
    <s v="OPERATIVO METROLOGIA 01/12/2022"/>
    <m/>
    <x v="0"/>
    <m/>
    <m/>
    <m/>
    <m/>
    <m/>
    <m/>
    <m/>
    <m/>
    <m/>
    <m/>
    <m/>
    <m/>
    <m/>
    <m/>
    <m/>
    <m/>
    <m/>
    <m/>
    <x v="0"/>
    <m/>
    <m/>
  </r>
  <r>
    <n v="1"/>
    <x v="1"/>
    <x v="1"/>
    <m/>
    <m/>
    <x v="0"/>
    <m/>
    <s v="EDS EXPRESO BOGOTANO"/>
    <m/>
    <m/>
    <m/>
    <m/>
    <m/>
    <m/>
    <m/>
    <m/>
    <m/>
    <m/>
    <m/>
    <m/>
    <m/>
    <m/>
    <m/>
    <m/>
    <x v="0"/>
    <m/>
    <s v="PRECIO GASOLINA CORRIENTE: 9229 / PRECIO DIESEL: 8659"/>
  </r>
  <r>
    <n v="2"/>
    <x v="1"/>
    <x v="1"/>
    <m/>
    <m/>
    <x v="0"/>
    <m/>
    <s v="EDS COLMOTORES "/>
    <m/>
    <m/>
    <m/>
    <m/>
    <m/>
    <m/>
    <m/>
    <m/>
    <m/>
    <m/>
    <m/>
    <m/>
    <m/>
    <m/>
    <m/>
    <m/>
    <x v="0"/>
    <m/>
    <s v="PRECIO GASOLINA CORRIENTE: 9229 / PRECIO DIESEL: 8659"/>
  </r>
  <r>
    <n v="3"/>
    <x v="1"/>
    <x v="1"/>
    <m/>
    <m/>
    <x v="0"/>
    <m/>
    <s v="EDS CENCOSUD LA SEVILLANA "/>
    <m/>
    <m/>
    <m/>
    <m/>
    <m/>
    <m/>
    <m/>
    <m/>
    <m/>
    <m/>
    <m/>
    <m/>
    <m/>
    <m/>
    <m/>
    <m/>
    <x v="0"/>
    <m/>
    <s v="PRECIO GASOLINA CORRIENTE 9229 / PRECIO DIESEL 8659 / EXTRA: 18990"/>
  </r>
  <r>
    <n v="4"/>
    <x v="1"/>
    <x v="1"/>
    <m/>
    <m/>
    <x v="0"/>
    <m/>
    <s v="EDS SERVICENTRO VENECIA"/>
    <m/>
    <m/>
    <m/>
    <m/>
    <m/>
    <m/>
    <m/>
    <m/>
    <m/>
    <m/>
    <m/>
    <m/>
    <m/>
    <m/>
    <m/>
    <m/>
    <x v="0"/>
    <m/>
    <s v="PRECIO GASOLINA CORRIENTE 0270 / DIESEL 8745"/>
  </r>
  <r>
    <n v="5"/>
    <x v="1"/>
    <x v="1"/>
    <m/>
    <m/>
    <x v="0"/>
    <m/>
    <s v="EDS TUNAL"/>
    <m/>
    <m/>
    <m/>
    <m/>
    <m/>
    <m/>
    <m/>
    <m/>
    <m/>
    <m/>
    <m/>
    <m/>
    <m/>
    <m/>
    <m/>
    <m/>
    <x v="0"/>
    <m/>
    <s v="PRECIO GASOLINA CORRIENTE 9400 / DIESEL 8700"/>
  </r>
  <r>
    <n v="6"/>
    <x v="1"/>
    <x v="1"/>
    <m/>
    <m/>
    <x v="0"/>
    <m/>
    <s v="EDS SAN CARLOS DEL SUR "/>
    <m/>
    <m/>
    <m/>
    <m/>
    <m/>
    <m/>
    <m/>
    <m/>
    <m/>
    <m/>
    <m/>
    <m/>
    <m/>
    <m/>
    <m/>
    <m/>
    <x v="0"/>
    <m/>
    <s v="PRECIO GASOLINA CORRIENTE 9792 / DIESEL 9274"/>
  </r>
  <r>
    <n v="7"/>
    <x v="1"/>
    <x v="1"/>
    <m/>
    <m/>
    <x v="0"/>
    <m/>
    <s v="EDS TUNJUELITO PRIMAX "/>
    <m/>
    <m/>
    <m/>
    <m/>
    <m/>
    <m/>
    <m/>
    <m/>
    <m/>
    <m/>
    <m/>
    <m/>
    <m/>
    <m/>
    <m/>
    <m/>
    <x v="0"/>
    <m/>
    <s v="PRECIO GASOLINA CORRIENTE 9910  / DIESEL 9300 / MAX PRO  DIESEL 9117"/>
  </r>
  <r>
    <n v="8"/>
    <x v="1"/>
    <x v="1"/>
    <m/>
    <m/>
    <x v="0"/>
    <m/>
    <s v="SANTA LUCIA TERPEL"/>
    <m/>
    <m/>
    <m/>
    <m/>
    <m/>
    <m/>
    <m/>
    <m/>
    <m/>
    <m/>
    <m/>
    <m/>
    <m/>
    <m/>
    <m/>
    <m/>
    <x v="0"/>
    <m/>
    <s v="PRECIO GASOLINA CORRIENTE 9633 / DIESEL 9117"/>
  </r>
  <r>
    <n v="9"/>
    <x v="1"/>
    <x v="1"/>
    <m/>
    <m/>
    <x v="0"/>
    <m/>
    <s v="EDS ANCER PREMIUM"/>
    <m/>
    <m/>
    <m/>
    <m/>
    <m/>
    <m/>
    <m/>
    <m/>
    <m/>
    <m/>
    <m/>
    <m/>
    <m/>
    <m/>
    <m/>
    <m/>
    <x v="0"/>
    <m/>
    <s v="PRECIO GASOLINA CORRIENTE 9570 / DIESEL 9080"/>
  </r>
  <r>
    <m/>
    <x v="0"/>
    <x v="0"/>
    <s v="OPERATIVO CIGARRERIAS 01/12/2022"/>
    <m/>
    <x v="0"/>
    <m/>
    <m/>
    <m/>
    <m/>
    <m/>
    <m/>
    <m/>
    <m/>
    <m/>
    <m/>
    <m/>
    <m/>
    <m/>
    <m/>
    <m/>
    <m/>
    <m/>
    <m/>
    <x v="0"/>
    <m/>
    <m/>
  </r>
  <r>
    <n v="1"/>
    <x v="2"/>
    <x v="2"/>
    <m/>
    <n v="42"/>
    <x v="1"/>
    <s v="CR 64 # 68 - 21"/>
    <s v="CIGARRERIA DONDE CARLOS LC"/>
    <n v="3209007"/>
    <m/>
    <m/>
    <m/>
    <m/>
    <m/>
    <m/>
    <m/>
    <m/>
    <m/>
    <m/>
    <m/>
    <m/>
    <m/>
    <m/>
    <m/>
    <x v="1"/>
    <s v="NA"/>
    <m/>
  </r>
  <r>
    <n v="2"/>
    <x v="2"/>
    <x v="2"/>
    <m/>
    <n v="42"/>
    <x v="1"/>
    <s v="CL 66 SUR # 64 - 03"/>
    <s v="BAR BARRA ANGEL 66"/>
    <n v="1057583826"/>
    <m/>
    <m/>
    <m/>
    <m/>
    <m/>
    <m/>
    <m/>
    <m/>
    <m/>
    <m/>
    <m/>
    <m/>
    <m/>
    <m/>
    <m/>
    <x v="1"/>
    <s v="NA"/>
    <m/>
  </r>
  <r>
    <n v="3"/>
    <x v="2"/>
    <x v="2"/>
    <m/>
    <n v="42"/>
    <x v="1"/>
    <s v="CR 64 SUR # 62 C - 49 "/>
    <s v="HIPICO ISLA DEL SOL"/>
    <n v="53053195"/>
    <m/>
    <m/>
    <m/>
    <m/>
    <m/>
    <m/>
    <m/>
    <m/>
    <m/>
    <m/>
    <m/>
    <m/>
    <m/>
    <m/>
    <m/>
    <x v="1"/>
    <s v="NA"/>
    <m/>
  </r>
  <r>
    <n v="4"/>
    <x v="2"/>
    <x v="2"/>
    <m/>
    <n v="42"/>
    <x v="1"/>
    <s v="CR 63 B # 62 C - 04 SUR"/>
    <s v="BAR BOLI AM ESQUINA"/>
    <n v="52533579"/>
    <m/>
    <m/>
    <m/>
    <m/>
    <m/>
    <m/>
    <m/>
    <m/>
    <m/>
    <m/>
    <m/>
    <m/>
    <m/>
    <m/>
    <m/>
    <x v="1"/>
    <s v="NA"/>
    <m/>
  </r>
  <r>
    <n v="5"/>
    <x v="2"/>
    <x v="2"/>
    <m/>
    <n v="42"/>
    <x v="1"/>
    <s v="ISLA DEL SOL"/>
    <s v="TIENDA JUANDA A"/>
    <n v="80743008"/>
    <m/>
    <m/>
    <m/>
    <m/>
    <m/>
    <m/>
    <m/>
    <m/>
    <m/>
    <m/>
    <m/>
    <m/>
    <m/>
    <m/>
    <m/>
    <x v="1"/>
    <s v="NA"/>
    <m/>
  </r>
  <r>
    <n v="6"/>
    <x v="2"/>
    <x v="2"/>
    <m/>
    <n v="42"/>
    <x v="1"/>
    <s v="CR 63 A # 62 C - 03 SUR"/>
    <s v="CARPA AMARILLA"/>
    <n v="52124507"/>
    <m/>
    <m/>
    <m/>
    <m/>
    <m/>
    <m/>
    <m/>
    <m/>
    <m/>
    <m/>
    <m/>
    <m/>
    <m/>
    <m/>
    <m/>
    <x v="2"/>
    <s v="NA"/>
    <m/>
  </r>
  <r>
    <m/>
    <x v="0"/>
    <x v="0"/>
    <s v="OPERATIVO POLVORA 01/12/2022"/>
    <m/>
    <x v="0"/>
    <m/>
    <m/>
    <m/>
    <m/>
    <m/>
    <m/>
    <m/>
    <m/>
    <m/>
    <m/>
    <m/>
    <m/>
    <m/>
    <m/>
    <m/>
    <m/>
    <m/>
    <m/>
    <x v="0"/>
    <m/>
    <m/>
  </r>
  <r>
    <n v="1"/>
    <x v="2"/>
    <x v="3"/>
    <m/>
    <n v="62"/>
    <x v="2"/>
    <s v="SAN BENITO"/>
    <s v="----"/>
    <s v="-----"/>
    <m/>
    <m/>
    <m/>
    <m/>
    <m/>
    <m/>
    <m/>
    <m/>
    <m/>
    <m/>
    <m/>
    <m/>
    <m/>
    <m/>
    <m/>
    <x v="1"/>
    <s v="NA"/>
    <m/>
  </r>
  <r>
    <n v="2"/>
    <x v="2"/>
    <x v="3"/>
    <m/>
    <n v="42"/>
    <x v="3"/>
    <s v="PARQUE PRINCIPAL DE VENECIA"/>
    <s v="-----"/>
    <s v="-----"/>
    <m/>
    <m/>
    <m/>
    <m/>
    <m/>
    <m/>
    <m/>
    <m/>
    <m/>
    <m/>
    <m/>
    <m/>
    <m/>
    <m/>
    <m/>
    <x v="1"/>
    <s v="NA"/>
    <m/>
  </r>
  <r>
    <n v="3"/>
    <x v="2"/>
    <x v="3"/>
    <m/>
    <n v="42"/>
    <x v="1"/>
    <s v="ISLA DEL SOL"/>
    <s v="----"/>
    <s v="-----"/>
    <m/>
    <m/>
    <m/>
    <m/>
    <m/>
    <m/>
    <m/>
    <m/>
    <m/>
    <m/>
    <m/>
    <m/>
    <m/>
    <m/>
    <m/>
    <x v="1"/>
    <s v="NA"/>
    <m/>
  </r>
  <r>
    <m/>
    <x v="0"/>
    <x v="0"/>
    <s v="OPERATIVO BARES ALTO IMPACTO 02/12/2022"/>
    <m/>
    <x v="0"/>
    <m/>
    <m/>
    <m/>
    <m/>
    <m/>
    <m/>
    <m/>
    <m/>
    <m/>
    <m/>
    <m/>
    <m/>
    <m/>
    <m/>
    <m/>
    <m/>
    <m/>
    <m/>
    <x v="0"/>
    <m/>
    <m/>
  </r>
  <r>
    <n v="1"/>
    <x v="3"/>
    <x v="2"/>
    <m/>
    <n v="62"/>
    <x v="4"/>
    <s v="CR 19 B # 54 - 38 SUR"/>
    <s v="BOLI ESPA Y RANA"/>
    <n v="1033740260"/>
    <m/>
    <m/>
    <m/>
    <m/>
    <m/>
    <m/>
    <m/>
    <m/>
    <m/>
    <m/>
    <m/>
    <m/>
    <m/>
    <m/>
    <m/>
    <x v="2"/>
    <s v="NA"/>
    <m/>
  </r>
  <r>
    <n v="2"/>
    <x v="3"/>
    <x v="2"/>
    <m/>
    <n v="62"/>
    <x v="4"/>
    <s v="CL 55 SUR # 19 - 49"/>
    <s v="LOS RELAJOS DE CAMIO"/>
    <s v="1033709161-3"/>
    <m/>
    <m/>
    <m/>
    <m/>
    <m/>
    <m/>
    <m/>
    <m/>
    <m/>
    <m/>
    <m/>
    <m/>
    <m/>
    <m/>
    <m/>
    <x v="2"/>
    <s v="NA"/>
    <m/>
  </r>
  <r>
    <n v="3"/>
    <x v="3"/>
    <x v="2"/>
    <m/>
    <n v="62"/>
    <x v="4"/>
    <s v="CL 55 SUR # 18 A - 13 LOCAL 102"/>
    <s v="MI CHAVITA"/>
    <n v="52517510"/>
    <m/>
    <m/>
    <m/>
    <m/>
    <m/>
    <m/>
    <m/>
    <m/>
    <m/>
    <m/>
    <m/>
    <m/>
    <m/>
    <m/>
    <m/>
    <x v="1"/>
    <s v="NA"/>
    <m/>
  </r>
  <r>
    <n v="4"/>
    <x v="3"/>
    <x v="2"/>
    <m/>
    <n v="62"/>
    <x v="5"/>
    <s v="CL 54 SUR # 14 A - 77"/>
    <s v="BILLARES CIELITO LINDO"/>
    <n v="50885421"/>
    <m/>
    <m/>
    <m/>
    <m/>
    <m/>
    <m/>
    <m/>
    <m/>
    <m/>
    <m/>
    <m/>
    <m/>
    <m/>
    <m/>
    <m/>
    <x v="1"/>
    <s v="NA"/>
    <m/>
  </r>
  <r>
    <n v="5"/>
    <x v="3"/>
    <x v="2"/>
    <m/>
    <n v="42"/>
    <x v="3"/>
    <s v="CL 45 A SUR # 53 B - 31 2°PISO"/>
    <s v="FOX NIGHT"/>
    <n v="1026267623"/>
    <m/>
    <m/>
    <m/>
    <m/>
    <m/>
    <m/>
    <m/>
    <m/>
    <m/>
    <m/>
    <m/>
    <m/>
    <m/>
    <m/>
    <m/>
    <x v="1"/>
    <s v="NA"/>
    <m/>
  </r>
  <r>
    <n v="6"/>
    <x v="3"/>
    <x v="2"/>
    <m/>
    <n v="42"/>
    <x v="3"/>
    <s v="CL 45 A # 53 - 29 SUR"/>
    <s v="CLUB AZAFATAS BLUE"/>
    <n v="79378940"/>
    <m/>
    <m/>
    <m/>
    <m/>
    <m/>
    <m/>
    <m/>
    <m/>
    <m/>
    <m/>
    <m/>
    <m/>
    <m/>
    <m/>
    <m/>
    <x v="1"/>
    <s v="NA"/>
    <m/>
  </r>
  <r>
    <m/>
    <x v="0"/>
    <x v="0"/>
    <s v="OPERATIVO POLVORA 02/12/2022"/>
    <m/>
    <x v="0"/>
    <m/>
    <m/>
    <m/>
    <m/>
    <m/>
    <m/>
    <m/>
    <m/>
    <m/>
    <m/>
    <m/>
    <m/>
    <m/>
    <m/>
    <m/>
    <m/>
    <m/>
    <m/>
    <x v="0"/>
    <m/>
    <m/>
  </r>
  <r>
    <n v="1"/>
    <x v="3"/>
    <x v="3"/>
    <m/>
    <n v="42"/>
    <x v="0"/>
    <s v="FATIMA"/>
    <s v="VARIEDADES FENIX"/>
    <s v="1033749347-7"/>
    <m/>
    <m/>
    <m/>
    <m/>
    <m/>
    <m/>
    <m/>
    <m/>
    <m/>
    <m/>
    <m/>
    <m/>
    <m/>
    <m/>
    <m/>
    <x v="1"/>
    <s v="NA"/>
    <m/>
  </r>
  <r>
    <n v="2"/>
    <x v="3"/>
    <x v="3"/>
    <m/>
    <n v="42"/>
    <x v="0"/>
    <s v="FATIMA"/>
    <s v="VARIEDADES TODO A MIL"/>
    <s v="1013669902-9"/>
    <m/>
    <m/>
    <m/>
    <m/>
    <m/>
    <m/>
    <m/>
    <m/>
    <m/>
    <m/>
    <m/>
    <m/>
    <m/>
    <m/>
    <m/>
    <x v="1"/>
    <s v="NA"/>
    <m/>
  </r>
  <r>
    <n v="3"/>
    <x v="3"/>
    <x v="3"/>
    <m/>
    <n v="42"/>
    <x v="0"/>
    <s v="FATIMA"/>
    <s v="EL EXITASO"/>
    <s v="70197391-0"/>
    <m/>
    <m/>
    <m/>
    <m/>
    <m/>
    <m/>
    <m/>
    <m/>
    <m/>
    <m/>
    <m/>
    <m/>
    <m/>
    <m/>
    <m/>
    <x v="1"/>
    <s v="NA"/>
    <m/>
  </r>
  <r>
    <n v="4"/>
    <x v="3"/>
    <x v="3"/>
    <m/>
    <n v="42"/>
    <x v="0"/>
    <s v="FATIMA"/>
    <s v="COSAS BELLAS PARA EL HOGAR"/>
    <s v="1010189810-9"/>
    <m/>
    <m/>
    <m/>
    <m/>
    <m/>
    <m/>
    <m/>
    <m/>
    <m/>
    <m/>
    <m/>
    <m/>
    <m/>
    <m/>
    <m/>
    <x v="1"/>
    <s v="NA"/>
    <m/>
  </r>
  <r>
    <n v="5"/>
    <x v="3"/>
    <x v="3"/>
    <m/>
    <n v="42"/>
    <x v="0"/>
    <s v="FATIMA"/>
    <s v="VARIEDADES CASA JOAL"/>
    <s v="1000603433-5"/>
    <m/>
    <m/>
    <m/>
    <m/>
    <m/>
    <m/>
    <m/>
    <m/>
    <m/>
    <m/>
    <m/>
    <m/>
    <m/>
    <m/>
    <m/>
    <x v="1"/>
    <s v="NA"/>
    <m/>
  </r>
  <r>
    <n v="6"/>
    <x v="3"/>
    <x v="3"/>
    <m/>
    <n v="42"/>
    <x v="0"/>
    <s v="FATIMA"/>
    <s v="NN"/>
    <s v="----"/>
    <m/>
    <m/>
    <m/>
    <m/>
    <m/>
    <m/>
    <m/>
    <m/>
    <m/>
    <m/>
    <m/>
    <m/>
    <m/>
    <m/>
    <m/>
    <x v="2"/>
    <s v="NA"/>
    <m/>
  </r>
  <r>
    <m/>
    <x v="0"/>
    <x v="0"/>
    <s v="OPERATIVO ESTACIONES DE SERVICIO 05/12/2022"/>
    <m/>
    <x v="0"/>
    <m/>
    <m/>
    <m/>
    <m/>
    <m/>
    <m/>
    <m/>
    <m/>
    <m/>
    <m/>
    <m/>
    <m/>
    <m/>
    <m/>
    <m/>
    <m/>
    <m/>
    <m/>
    <x v="0"/>
    <m/>
    <m/>
  </r>
  <r>
    <n v="1"/>
    <x v="4"/>
    <x v="4"/>
    <m/>
    <n v="42"/>
    <x v="6"/>
    <s v="TV 60 # 51 A - 22 SUR"/>
    <s v="INVERSIONES LIGOL - ESTACION DE SERVICIO MOBIL COLMOTORES"/>
    <s v="900055635"/>
    <m/>
    <m/>
    <m/>
    <m/>
    <m/>
    <m/>
    <m/>
    <m/>
    <m/>
    <m/>
    <m/>
    <m/>
    <m/>
    <m/>
    <m/>
    <x v="1"/>
    <s v="NA"/>
    <s v="SE VERIFICARON LOS SURTIDORES  DE COMBUSTIBLE Y QUE LAS MEDIDAS SE AJUSTEN DENTRO DE LA RESOLUCION 77507 DE 2016."/>
  </r>
  <r>
    <m/>
    <x v="0"/>
    <x v="0"/>
    <s v="OPERATIVO BARES ALTO IMPACTO 07/12/2022"/>
    <m/>
    <x v="0"/>
    <m/>
    <m/>
    <m/>
    <m/>
    <m/>
    <m/>
    <m/>
    <m/>
    <m/>
    <m/>
    <m/>
    <m/>
    <m/>
    <m/>
    <m/>
    <m/>
    <m/>
    <m/>
    <x v="0"/>
    <m/>
    <m/>
  </r>
  <r>
    <n v="1"/>
    <x v="5"/>
    <x v="2"/>
    <m/>
    <n v="42"/>
    <x v="7"/>
    <s v="CL 49 B # 36 - 31 SUR"/>
    <s v="CANTINAZO LA 49"/>
    <n v="1000460474"/>
    <m/>
    <m/>
    <m/>
    <m/>
    <m/>
    <m/>
    <m/>
    <m/>
    <m/>
    <m/>
    <m/>
    <m/>
    <m/>
    <m/>
    <m/>
    <x v="1"/>
    <s v="NA"/>
    <m/>
  </r>
  <r>
    <n v="2"/>
    <x v="5"/>
    <x v="2"/>
    <m/>
    <n v="42"/>
    <x v="7"/>
    <s v="CL 49 B # 35 - 31 SUR"/>
    <s v="DONDE LILIANA RONDON"/>
    <n v="52902320"/>
    <m/>
    <m/>
    <m/>
    <m/>
    <m/>
    <m/>
    <m/>
    <m/>
    <m/>
    <m/>
    <m/>
    <m/>
    <m/>
    <m/>
    <m/>
    <x v="1"/>
    <s v="NA"/>
    <m/>
  </r>
  <r>
    <n v="3"/>
    <x v="5"/>
    <x v="2"/>
    <m/>
    <n v="42"/>
    <x v="7"/>
    <s v="CR 37 # 50 A - 18 SUR"/>
    <s v="THE CHAMPIONS CIGARRERIA BAR"/>
    <n v="1022348857"/>
    <m/>
    <m/>
    <m/>
    <m/>
    <m/>
    <m/>
    <m/>
    <m/>
    <m/>
    <m/>
    <m/>
    <m/>
    <m/>
    <m/>
    <m/>
    <x v="1"/>
    <s v="NA"/>
    <m/>
  </r>
  <r>
    <n v="4"/>
    <x v="5"/>
    <x v="2"/>
    <m/>
    <n v="42"/>
    <x v="7"/>
    <s v="CR 37 # 50 A - 9 SUR"/>
    <s v="DONDE EMERITA CAMACHO"/>
    <n v="35336884"/>
    <m/>
    <m/>
    <m/>
    <m/>
    <m/>
    <m/>
    <m/>
    <m/>
    <m/>
    <m/>
    <m/>
    <m/>
    <m/>
    <m/>
    <m/>
    <x v="1"/>
    <s v="NA"/>
    <m/>
  </r>
  <r>
    <m/>
    <x v="0"/>
    <x v="0"/>
    <s v="OPERATIVO POLVORA 07/12/2022"/>
    <m/>
    <x v="0"/>
    <m/>
    <m/>
    <m/>
    <m/>
    <m/>
    <m/>
    <m/>
    <m/>
    <m/>
    <m/>
    <m/>
    <m/>
    <m/>
    <m/>
    <m/>
    <m/>
    <m/>
    <m/>
    <x v="0"/>
    <m/>
    <m/>
  </r>
  <r>
    <n v="1"/>
    <x v="5"/>
    <x v="3"/>
    <m/>
    <n v="42"/>
    <x v="8"/>
    <s v="DG 52 B SUR # 27 - 06"/>
    <s v="VARIEDADES MARYURY"/>
    <n v="52289286"/>
    <m/>
    <m/>
    <m/>
    <m/>
    <m/>
    <m/>
    <m/>
    <m/>
    <m/>
    <m/>
    <m/>
    <m/>
    <m/>
    <m/>
    <m/>
    <x v="3"/>
    <s v="11 001 1377 501"/>
    <s v="SE IMPONE COMPARENDO"/>
  </r>
  <r>
    <n v="2"/>
    <x v="5"/>
    <x v="3"/>
    <m/>
    <n v="42"/>
    <x v="8"/>
    <s v="CR 25 # 52 - 17 SUR"/>
    <s v="REMATE Y CHATARRERIA LOS AMIGOS"/>
    <n v="70384868"/>
    <m/>
    <m/>
    <m/>
    <m/>
    <m/>
    <m/>
    <m/>
    <m/>
    <m/>
    <m/>
    <m/>
    <m/>
    <m/>
    <m/>
    <m/>
    <x v="3"/>
    <s v="11 001 1377 502"/>
    <s v="SE REALIZA LA SUSPENCION Y SE IMPONE COMPARENDO"/>
  </r>
  <r>
    <m/>
    <x v="0"/>
    <x v="0"/>
    <s v="OPERATIVO LICORES 10/12/2022"/>
    <m/>
    <x v="0"/>
    <m/>
    <m/>
    <m/>
    <m/>
    <m/>
    <m/>
    <m/>
    <m/>
    <m/>
    <m/>
    <m/>
    <m/>
    <m/>
    <m/>
    <m/>
    <m/>
    <m/>
    <m/>
    <x v="0"/>
    <m/>
    <m/>
  </r>
  <r>
    <n v="1"/>
    <x v="6"/>
    <x v="2"/>
    <m/>
    <n v="62"/>
    <x v="9"/>
    <s v="CR 7 A SUR # 53 - 00"/>
    <s v="MC FRANCO EXPRESS"/>
    <n v="1015401047"/>
    <m/>
    <m/>
    <m/>
    <m/>
    <m/>
    <m/>
    <m/>
    <m/>
    <m/>
    <m/>
    <m/>
    <m/>
    <m/>
    <m/>
    <m/>
    <x v="1"/>
    <s v="NA"/>
    <m/>
  </r>
  <r>
    <n v="2"/>
    <x v="6"/>
    <x v="2"/>
    <m/>
    <n v="62"/>
    <x v="9"/>
    <s v="CR 53 SUR # 7 A - 30"/>
    <s v="LINCON HOPE"/>
    <n v="1038806307"/>
    <m/>
    <m/>
    <m/>
    <m/>
    <m/>
    <m/>
    <m/>
    <m/>
    <m/>
    <m/>
    <m/>
    <m/>
    <m/>
    <m/>
    <m/>
    <x v="1"/>
    <s v="NA"/>
    <m/>
  </r>
  <r>
    <n v="3"/>
    <x v="6"/>
    <x v="2"/>
    <m/>
    <n v="62"/>
    <x v="9"/>
    <s v="CR 10 # 52 - 56 SUR"/>
    <s v="DONDE PANCHA "/>
    <n v="39708664"/>
    <m/>
    <m/>
    <m/>
    <m/>
    <m/>
    <m/>
    <m/>
    <m/>
    <m/>
    <m/>
    <m/>
    <m/>
    <m/>
    <m/>
    <m/>
    <x v="1"/>
    <s v="NA"/>
    <m/>
  </r>
  <r>
    <n v="4"/>
    <x v="6"/>
    <x v="2"/>
    <m/>
    <n v="62"/>
    <x v="2"/>
    <s v="CL 57 SUR # 18 A - 03"/>
    <s v="MINIMERCADO LA 18"/>
    <n v="1007101656"/>
    <m/>
    <m/>
    <m/>
    <m/>
    <m/>
    <m/>
    <m/>
    <m/>
    <m/>
    <m/>
    <m/>
    <m/>
    <m/>
    <m/>
    <m/>
    <x v="2"/>
    <s v="NA"/>
    <m/>
  </r>
  <r>
    <n v="5"/>
    <x v="6"/>
    <x v="2"/>
    <m/>
    <n v="62"/>
    <x v="2"/>
    <s v="CL 57 SUR # 17 A - 39 B"/>
    <s v="CIGARRERIA LA 57"/>
    <n v="39711031"/>
    <m/>
    <m/>
    <m/>
    <m/>
    <m/>
    <m/>
    <m/>
    <m/>
    <m/>
    <m/>
    <m/>
    <m/>
    <m/>
    <m/>
    <m/>
    <x v="2"/>
    <s v="NA"/>
    <m/>
  </r>
  <r>
    <m/>
    <x v="0"/>
    <x v="0"/>
    <s v="OPERATIVO ESTACIONES DE SERVICIO 12/12/2022"/>
    <m/>
    <x v="0"/>
    <m/>
    <m/>
    <m/>
    <m/>
    <m/>
    <m/>
    <m/>
    <m/>
    <m/>
    <m/>
    <m/>
    <m/>
    <m/>
    <m/>
    <m/>
    <m/>
    <m/>
    <m/>
    <x v="0"/>
    <m/>
    <m/>
  </r>
  <r>
    <n v="1"/>
    <x v="7"/>
    <x v="4"/>
    <m/>
    <n v="42"/>
    <x v="10"/>
    <s v="DG 52 B SUR # 55 A - 27"/>
    <s v="ESSO EXPRESO BOGOTANO"/>
    <m/>
    <m/>
    <m/>
    <m/>
    <m/>
    <m/>
    <m/>
    <m/>
    <m/>
    <m/>
    <m/>
    <m/>
    <m/>
    <m/>
    <m/>
    <m/>
    <x v="1"/>
    <s v="NA"/>
    <s v="SE VERIFICARON LOS SURTIDORES  DE COMBUSTIBLE Y QUE LAS MEDIDAS SE AJUSTEN DENTRO DE LA RESOLUCION 77507 DE 2016."/>
  </r>
  <r>
    <m/>
    <x v="0"/>
    <x v="0"/>
    <s v="OPERATIVO ESTACIONES DE SERVICIO 12/12/2022"/>
    <m/>
    <x v="0"/>
    <m/>
    <m/>
    <m/>
    <m/>
    <m/>
    <m/>
    <m/>
    <m/>
    <m/>
    <m/>
    <m/>
    <m/>
    <m/>
    <m/>
    <m/>
    <m/>
    <m/>
    <m/>
    <x v="0"/>
    <m/>
    <m/>
  </r>
  <r>
    <n v="1"/>
    <x v="8"/>
    <x v="2"/>
    <m/>
    <n v="42"/>
    <x v="1"/>
    <s v="CL 67 B # 63 - 86 SUR"/>
    <s v="CIGARRERIA DEL DANUBIO ANGIE"/>
    <n v="63433210"/>
    <m/>
    <m/>
    <m/>
    <m/>
    <m/>
    <m/>
    <m/>
    <m/>
    <m/>
    <m/>
    <m/>
    <m/>
    <m/>
    <m/>
    <m/>
    <x v="1"/>
    <s v="NA"/>
    <m/>
  </r>
  <r>
    <n v="2"/>
    <x v="8"/>
    <x v="2"/>
    <m/>
    <n v="42"/>
    <x v="1"/>
    <s v="CL 66 # 63 - 80 SUR"/>
    <s v="SUPERMERCADO EL VELEÑITO"/>
    <n v="1061657550"/>
    <m/>
    <m/>
    <m/>
    <m/>
    <m/>
    <m/>
    <m/>
    <m/>
    <m/>
    <m/>
    <m/>
    <m/>
    <m/>
    <m/>
    <m/>
    <x v="1"/>
    <s v="NA"/>
    <m/>
  </r>
  <r>
    <n v="3"/>
    <x v="8"/>
    <x v="2"/>
    <m/>
    <n v="42"/>
    <x v="1"/>
    <s v="CL 66 SUR # 64 - 04"/>
    <s v="VIVERES RANCHO Y LICORES EL GORDO"/>
    <s v="100057853-7"/>
    <m/>
    <m/>
    <m/>
    <m/>
    <m/>
    <m/>
    <m/>
    <m/>
    <m/>
    <m/>
    <m/>
    <m/>
    <m/>
    <m/>
    <m/>
    <x v="1"/>
    <s v="NA"/>
    <m/>
  </r>
  <r>
    <n v="4"/>
    <x v="8"/>
    <x v="2"/>
    <m/>
    <n v="42"/>
    <x v="1"/>
    <s v="CR 64 # 62 C - 34 SUR "/>
    <s v="DISTRIBUIDORA DE LICORES DON OMAR"/>
    <n v="3121666"/>
    <m/>
    <m/>
    <m/>
    <m/>
    <m/>
    <m/>
    <m/>
    <m/>
    <m/>
    <m/>
    <m/>
    <m/>
    <m/>
    <m/>
    <m/>
    <x v="1"/>
    <s v="NA"/>
    <m/>
  </r>
  <r>
    <n v="5"/>
    <x v="8"/>
    <x v="2"/>
    <m/>
    <n v="42"/>
    <x v="1"/>
    <s v="CR 63 B # 62 C - 04 SUR"/>
    <s v="BAR BOLI AM ESQUINA"/>
    <n v="52533579"/>
    <m/>
    <m/>
    <m/>
    <m/>
    <m/>
    <m/>
    <m/>
    <m/>
    <m/>
    <m/>
    <m/>
    <m/>
    <m/>
    <m/>
    <m/>
    <x v="2"/>
    <s v="NA"/>
    <s v="SE REALIZA DESNATURALIZACION DE PRODUCTOS"/>
  </r>
  <r>
    <m/>
    <x v="0"/>
    <x v="0"/>
    <s v="OPERATIVO LICORES 15/12/2022"/>
    <m/>
    <x v="0"/>
    <m/>
    <m/>
    <m/>
    <m/>
    <m/>
    <m/>
    <m/>
    <m/>
    <m/>
    <m/>
    <m/>
    <m/>
    <m/>
    <m/>
    <m/>
    <m/>
    <m/>
    <m/>
    <x v="0"/>
    <m/>
    <m/>
  </r>
  <r>
    <n v="1"/>
    <x v="9"/>
    <x v="2"/>
    <m/>
    <n v="42"/>
    <x v="1"/>
    <s v="CR 64 SUR # 62 C - 49 "/>
    <s v="HIPICO ISLA DEL SOL"/>
    <n v="53053195"/>
    <m/>
    <m/>
    <m/>
    <m/>
    <m/>
    <m/>
    <m/>
    <m/>
    <m/>
    <m/>
    <m/>
    <m/>
    <m/>
    <m/>
    <m/>
    <x v="2"/>
    <s v="NA"/>
    <s v="SE REALIZA DESNATURALIZACION DE PRODUCTOS"/>
  </r>
  <r>
    <n v="2"/>
    <x v="9"/>
    <x v="2"/>
    <m/>
    <n v="42"/>
    <x v="1"/>
    <s v="CL 64 # 64 A - 08 SUR"/>
    <s v="BAR BRO BEER SIU"/>
    <n v="1026301834"/>
    <m/>
    <m/>
    <m/>
    <m/>
    <m/>
    <m/>
    <m/>
    <m/>
    <m/>
    <m/>
    <m/>
    <m/>
    <m/>
    <m/>
    <m/>
    <x v="1"/>
    <s v="NA"/>
    <m/>
  </r>
  <r>
    <n v="3"/>
    <x v="9"/>
    <x v="2"/>
    <m/>
    <n v="42"/>
    <x v="1"/>
    <s v="CL 65 SUR # 64 - 86 LOCAL 3"/>
    <s v="MINIMERCADO DULCE LICOR"/>
    <n v="52537444"/>
    <m/>
    <m/>
    <m/>
    <m/>
    <m/>
    <m/>
    <m/>
    <m/>
    <m/>
    <m/>
    <m/>
    <m/>
    <m/>
    <m/>
    <m/>
    <x v="1"/>
    <s v="NA"/>
    <m/>
  </r>
  <r>
    <n v="4"/>
    <x v="9"/>
    <x v="2"/>
    <m/>
    <n v="42"/>
    <x v="1"/>
    <s v="CL 67 B # 65 - 50 SUR"/>
    <s v="CIGARRERIA YOLI G"/>
    <s v="20409633-2"/>
    <m/>
    <m/>
    <m/>
    <m/>
    <m/>
    <m/>
    <m/>
    <m/>
    <m/>
    <m/>
    <m/>
    <m/>
    <m/>
    <m/>
    <m/>
    <x v="1"/>
    <s v="NA"/>
    <m/>
  </r>
  <r>
    <n v="5"/>
    <x v="9"/>
    <x v="2"/>
    <m/>
    <n v="42"/>
    <x v="1"/>
    <s v="CL 67 A SUR # 65 - 03"/>
    <s v="CIGARRERIA JBC"/>
    <s v="1030600759-6"/>
    <m/>
    <m/>
    <m/>
    <m/>
    <m/>
    <m/>
    <m/>
    <m/>
    <m/>
    <m/>
    <m/>
    <m/>
    <m/>
    <m/>
    <m/>
    <x v="1"/>
    <s v="NA"/>
    <m/>
  </r>
  <r>
    <n v="6"/>
    <x v="9"/>
    <x v="2"/>
    <m/>
    <n v="42"/>
    <x v="1"/>
    <s v="CL 66 SUR # 63 - 86 "/>
    <s v="SUPERMERCADO GRANORO PATY"/>
    <s v="51970400-1"/>
    <m/>
    <m/>
    <m/>
    <m/>
    <m/>
    <m/>
    <m/>
    <m/>
    <m/>
    <m/>
    <m/>
    <m/>
    <m/>
    <m/>
    <m/>
    <x v="1"/>
    <s v="NA"/>
    <m/>
  </r>
  <r>
    <n v="7"/>
    <x v="9"/>
    <x v="2"/>
    <m/>
    <n v="42"/>
    <x v="1"/>
    <s v="CR 64 # 62 C - 92 SUR"/>
    <s v="TIENDA OLIVA M"/>
    <s v="39638864-5"/>
    <m/>
    <m/>
    <m/>
    <m/>
    <m/>
    <m/>
    <m/>
    <m/>
    <m/>
    <m/>
    <m/>
    <m/>
    <m/>
    <m/>
    <m/>
    <x v="1"/>
    <s v="NA"/>
    <m/>
  </r>
  <r>
    <n v="8"/>
    <x v="9"/>
    <x v="2"/>
    <m/>
    <n v="42"/>
    <x v="1"/>
    <s v="CL 62 C SUR # 63 A - 09 "/>
    <s v="TIENDA JUANDA A "/>
    <s v="80743008-8"/>
    <m/>
    <m/>
    <m/>
    <m/>
    <m/>
    <m/>
    <m/>
    <m/>
    <m/>
    <m/>
    <m/>
    <m/>
    <m/>
    <m/>
    <m/>
    <x v="1"/>
    <s v="NA"/>
    <m/>
  </r>
  <r>
    <n v="9"/>
    <x v="9"/>
    <x v="2"/>
    <m/>
    <n v="42"/>
    <x v="1"/>
    <s v="CL 64 SUR # 63 A - 09"/>
    <s v="CIGARRERIA EL GUARO"/>
    <s v="26421616-8"/>
    <m/>
    <m/>
    <m/>
    <m/>
    <m/>
    <m/>
    <m/>
    <m/>
    <m/>
    <m/>
    <m/>
    <m/>
    <m/>
    <m/>
    <m/>
    <x v="1"/>
    <s v="NA"/>
    <m/>
  </r>
  <r>
    <n v="10"/>
    <x v="9"/>
    <x v="2"/>
    <m/>
    <n v="42"/>
    <x v="1"/>
    <s v="CL 64 SUR # 63 A - 06"/>
    <s v="CIGARRERIA SANTISIMA TRINIDAD"/>
    <n v="139150010"/>
    <m/>
    <m/>
    <m/>
    <m/>
    <m/>
    <m/>
    <m/>
    <m/>
    <m/>
    <m/>
    <m/>
    <m/>
    <m/>
    <m/>
    <m/>
    <x v="1"/>
    <s v="NA"/>
    <m/>
  </r>
  <r>
    <m/>
    <x v="0"/>
    <x v="0"/>
    <s v="OPERATIVO BARES ALTO IMPACTO 16/12/2022"/>
    <m/>
    <x v="0"/>
    <m/>
    <m/>
    <m/>
    <m/>
    <m/>
    <m/>
    <m/>
    <m/>
    <m/>
    <m/>
    <m/>
    <m/>
    <m/>
    <m/>
    <m/>
    <m/>
    <m/>
    <m/>
    <x v="0"/>
    <m/>
    <m/>
  </r>
  <r>
    <n v="1"/>
    <x v="10"/>
    <x v="2"/>
    <m/>
    <n v="62"/>
    <x v="9"/>
    <s v="CL 52 SUR # 09 - 08 "/>
    <s v="CAFÉ BAR ZABAL "/>
    <s v="51874533-1"/>
    <m/>
    <m/>
    <m/>
    <m/>
    <m/>
    <m/>
    <m/>
    <m/>
    <m/>
    <m/>
    <m/>
    <m/>
    <m/>
    <m/>
    <m/>
    <x v="1"/>
    <s v="NA"/>
    <m/>
  </r>
  <r>
    <n v="2"/>
    <x v="10"/>
    <x v="2"/>
    <m/>
    <n v="62"/>
    <x v="9"/>
    <s v="CL 52 SUR # 8 A - 40"/>
    <s v="BAR LUX VIP"/>
    <n v="1095921742"/>
    <m/>
    <m/>
    <m/>
    <m/>
    <m/>
    <m/>
    <m/>
    <m/>
    <m/>
    <m/>
    <m/>
    <m/>
    <m/>
    <m/>
    <m/>
    <x v="1"/>
    <s v="NA"/>
    <m/>
  </r>
  <r>
    <n v="3"/>
    <x v="10"/>
    <x v="2"/>
    <m/>
    <n v="62"/>
    <x v="9"/>
    <s v="CL 53 # 10 A - 26"/>
    <s v="EL PATRON B"/>
    <s v="1023884942-0"/>
    <m/>
    <m/>
    <m/>
    <m/>
    <m/>
    <m/>
    <m/>
    <m/>
    <m/>
    <m/>
    <m/>
    <m/>
    <m/>
    <m/>
    <m/>
    <x v="1"/>
    <s v="NA"/>
    <m/>
  </r>
  <r>
    <n v="4"/>
    <x v="10"/>
    <x v="2"/>
    <m/>
    <n v="62"/>
    <x v="9"/>
    <s v="CL 53 SUR # 9 A - 26"/>
    <s v="BOLIBAR JRT"/>
    <s v="17675478-5"/>
    <m/>
    <m/>
    <m/>
    <m/>
    <m/>
    <m/>
    <m/>
    <m/>
    <m/>
    <m/>
    <m/>
    <m/>
    <m/>
    <m/>
    <m/>
    <x v="1"/>
    <s v="NA"/>
    <m/>
  </r>
  <r>
    <n v="5"/>
    <x v="10"/>
    <x v="2"/>
    <m/>
    <n v="62"/>
    <x v="9"/>
    <s v="CR 9 A SUR # 53 - 68"/>
    <s v="GASTROBAR LA CLANDESTINA"/>
    <s v="39717640-4"/>
    <m/>
    <m/>
    <m/>
    <m/>
    <m/>
    <m/>
    <m/>
    <m/>
    <m/>
    <m/>
    <m/>
    <m/>
    <m/>
    <m/>
    <m/>
    <x v="1"/>
    <s v="NA"/>
    <m/>
  </r>
  <r>
    <n v="6"/>
    <x v="10"/>
    <x v="2"/>
    <m/>
    <n v="62"/>
    <x v="5"/>
    <s v="CL 53 BIS SUR # 13 - 24 LOCAL 1"/>
    <s v="DISTRITO 18"/>
    <n v="1033758637"/>
    <m/>
    <m/>
    <m/>
    <m/>
    <m/>
    <m/>
    <m/>
    <m/>
    <m/>
    <m/>
    <m/>
    <m/>
    <m/>
    <m/>
    <m/>
    <x v="1"/>
    <s v="NA"/>
    <m/>
  </r>
  <r>
    <n v="7"/>
    <x v="10"/>
    <x v="2"/>
    <m/>
    <n v="62"/>
    <x v="4"/>
    <s v="CR 17 # 53 - 40 SUR"/>
    <s v="CAFÉ BAR LA 17"/>
    <s v="20633620-6"/>
    <m/>
    <m/>
    <m/>
    <m/>
    <m/>
    <m/>
    <m/>
    <m/>
    <m/>
    <m/>
    <m/>
    <m/>
    <m/>
    <m/>
    <m/>
    <x v="1"/>
    <s v="NA"/>
    <m/>
  </r>
  <r>
    <n v="8"/>
    <x v="10"/>
    <x v="2"/>
    <m/>
    <n v="62"/>
    <x v="4"/>
    <s v="CR 17 # 53 - 45 SUR"/>
    <s v="BAR GORDITA"/>
    <n v="35494305"/>
    <m/>
    <m/>
    <m/>
    <m/>
    <m/>
    <m/>
    <m/>
    <m/>
    <m/>
    <m/>
    <m/>
    <m/>
    <m/>
    <m/>
    <m/>
    <x v="1"/>
    <s v="NA"/>
    <m/>
  </r>
  <r>
    <m/>
    <x v="0"/>
    <x v="0"/>
    <s v="OPERATIVO LICORES 16/12/2022"/>
    <m/>
    <x v="0"/>
    <m/>
    <m/>
    <m/>
    <m/>
    <m/>
    <m/>
    <m/>
    <m/>
    <m/>
    <m/>
    <m/>
    <m/>
    <m/>
    <m/>
    <m/>
    <m/>
    <m/>
    <m/>
    <x v="0"/>
    <m/>
    <m/>
  </r>
  <r>
    <n v="1"/>
    <x v="10"/>
    <x v="2"/>
    <m/>
    <n v="62"/>
    <x v="4"/>
    <s v="CL 51 SUR # 18 - 41"/>
    <s v="DISTRIBUIDORA LA CORONITA"/>
    <n v="1000134442"/>
    <m/>
    <m/>
    <m/>
    <m/>
    <m/>
    <m/>
    <m/>
    <m/>
    <m/>
    <m/>
    <m/>
    <m/>
    <m/>
    <m/>
    <m/>
    <x v="1"/>
    <s v="NA"/>
    <m/>
  </r>
  <r>
    <n v="2"/>
    <x v="10"/>
    <x v="2"/>
    <m/>
    <n v="62"/>
    <x v="4"/>
    <s v="CL 53 SUR # 18 B - 10 "/>
    <s v="SURTIHOGAR SUPER 7"/>
    <n v="1022924117"/>
    <m/>
    <m/>
    <m/>
    <m/>
    <m/>
    <m/>
    <m/>
    <m/>
    <m/>
    <m/>
    <m/>
    <m/>
    <m/>
    <m/>
    <m/>
    <x v="2"/>
    <s v="NA"/>
    <m/>
  </r>
  <r>
    <n v="3"/>
    <x v="10"/>
    <x v="2"/>
    <m/>
    <n v="62"/>
    <x v="4"/>
    <s v="CR 19 B # 54 - 38 SUR"/>
    <s v="BOLI SPORT BAR"/>
    <n v="1033740270"/>
    <m/>
    <m/>
    <m/>
    <m/>
    <m/>
    <m/>
    <m/>
    <m/>
    <m/>
    <m/>
    <m/>
    <m/>
    <m/>
    <m/>
    <m/>
    <x v="1"/>
    <s v="NA"/>
    <m/>
  </r>
  <r>
    <n v="4"/>
    <x v="10"/>
    <x v="2"/>
    <m/>
    <n v="62"/>
    <x v="4"/>
    <s v="CL 55 SUR # 19 - 26"/>
    <s v="BLUE BAR"/>
    <n v="1033689129"/>
    <m/>
    <m/>
    <m/>
    <m/>
    <m/>
    <m/>
    <m/>
    <m/>
    <m/>
    <m/>
    <m/>
    <m/>
    <m/>
    <m/>
    <m/>
    <x v="2"/>
    <s v="NA"/>
    <m/>
  </r>
  <r>
    <n v="5"/>
    <x v="10"/>
    <x v="2"/>
    <m/>
    <n v="62"/>
    <x v="2"/>
    <s v="CR 17 A # 56 - 33 SUR"/>
    <s v="BOLIBAR ANGELES SOCCER TERCER TIEMPO"/>
    <n v="80979966"/>
    <m/>
    <m/>
    <m/>
    <m/>
    <m/>
    <m/>
    <m/>
    <m/>
    <m/>
    <m/>
    <m/>
    <m/>
    <m/>
    <m/>
    <m/>
    <x v="1"/>
    <s v="NA"/>
    <m/>
  </r>
  <r>
    <m/>
    <x v="0"/>
    <x v="0"/>
    <s v="OPERATIVO ESTACIONES DE SERVICIO 19/12/2022"/>
    <m/>
    <x v="0"/>
    <m/>
    <m/>
    <m/>
    <m/>
    <m/>
    <m/>
    <m/>
    <m/>
    <m/>
    <m/>
    <m/>
    <m/>
    <m/>
    <m/>
    <m/>
    <m/>
    <m/>
    <m/>
    <x v="0"/>
    <m/>
    <m/>
  </r>
  <r>
    <n v="1"/>
    <x v="11"/>
    <x v="4"/>
    <m/>
    <s v="62"/>
    <x v="4"/>
    <s v="AV CARACAS # 50 - 73 SUR"/>
    <s v="EDS SAN CARLOS DEL SUR"/>
    <m/>
    <m/>
    <m/>
    <m/>
    <m/>
    <m/>
    <m/>
    <m/>
    <m/>
    <m/>
    <m/>
    <m/>
    <m/>
    <m/>
    <m/>
    <m/>
    <x v="1"/>
    <s v="NA"/>
    <s v="SE VERIFICARON LOS SURTIDORES  DE COMBUSTIBLE Y QUE LAS MEDIDAS SE AJUSTEN DENTRO DE LA RESOLUCION 77507 DE 2016."/>
  </r>
  <r>
    <m/>
    <x v="0"/>
    <x v="0"/>
    <s v="OPERATIVO LICORES 20/12/2022"/>
    <m/>
    <x v="0"/>
    <m/>
    <m/>
    <m/>
    <m/>
    <m/>
    <m/>
    <m/>
    <m/>
    <m/>
    <m/>
    <m/>
    <m/>
    <m/>
    <m/>
    <m/>
    <m/>
    <m/>
    <m/>
    <x v="0"/>
    <m/>
    <m/>
  </r>
  <r>
    <n v="1"/>
    <x v="12"/>
    <x v="2"/>
    <m/>
    <n v="62"/>
    <x v="9"/>
    <s v="CR 9 # 51 - 52 SUR"/>
    <s v="CERVECERIA LUX"/>
    <n v="1121869969"/>
    <m/>
    <m/>
    <m/>
    <m/>
    <m/>
    <m/>
    <m/>
    <m/>
    <m/>
    <m/>
    <m/>
    <m/>
    <m/>
    <m/>
    <m/>
    <x v="2"/>
    <s v="NA"/>
    <m/>
  </r>
  <r>
    <n v="2"/>
    <x v="12"/>
    <x v="2"/>
    <m/>
    <n v="62"/>
    <x v="9"/>
    <s v="CL 52 SUR # 9 - 10 "/>
    <s v="CAFÉ BAR ZABAL "/>
    <n v="51874533"/>
    <m/>
    <m/>
    <m/>
    <m/>
    <m/>
    <m/>
    <m/>
    <m/>
    <m/>
    <m/>
    <m/>
    <m/>
    <m/>
    <m/>
    <m/>
    <x v="2"/>
    <s v="NA"/>
    <s v="SE REALIZA DESNATURALIZACION DE PRODUCTOS"/>
  </r>
  <r>
    <n v="3"/>
    <x v="12"/>
    <x v="2"/>
    <m/>
    <n v="62"/>
    <x v="9"/>
    <s v="CL 53 SUR # 9 - 08"/>
    <s v="AGENCIA DE CERVEZA Y LICORES"/>
    <s v="------"/>
    <m/>
    <m/>
    <m/>
    <m/>
    <m/>
    <m/>
    <m/>
    <m/>
    <m/>
    <m/>
    <m/>
    <m/>
    <m/>
    <m/>
    <m/>
    <x v="2"/>
    <s v="NA"/>
    <m/>
  </r>
  <r>
    <n v="4"/>
    <x v="12"/>
    <x v="2"/>
    <m/>
    <n v="62"/>
    <x v="9"/>
    <s v="CR 9 A # 53 - 13 SUR LOCAL 1"/>
    <s v="LA BONARENENSE 01"/>
    <n v="51996167"/>
    <m/>
    <m/>
    <m/>
    <m/>
    <m/>
    <m/>
    <m/>
    <m/>
    <m/>
    <m/>
    <m/>
    <m/>
    <m/>
    <m/>
    <m/>
    <x v="1"/>
    <s v="NA"/>
    <m/>
  </r>
  <r>
    <n v="5"/>
    <x v="12"/>
    <x v="2"/>
    <m/>
    <n v="62"/>
    <x v="9"/>
    <s v="CL 53 SUR # 8 A - 23"/>
    <s v="THE DRINK HOUSE W"/>
    <n v="1032406811"/>
    <m/>
    <m/>
    <m/>
    <m/>
    <m/>
    <m/>
    <m/>
    <m/>
    <m/>
    <m/>
    <m/>
    <m/>
    <m/>
    <m/>
    <m/>
    <x v="1"/>
    <s v="NA"/>
    <m/>
  </r>
  <r>
    <n v="6"/>
    <x v="12"/>
    <x v="2"/>
    <m/>
    <n v="42"/>
    <x v="7"/>
    <s v="CL 55 SUR # 32 - 03"/>
    <s v="DICO BAR EL FARAON LA 32"/>
    <n v="24221794"/>
    <m/>
    <m/>
    <m/>
    <m/>
    <m/>
    <m/>
    <m/>
    <m/>
    <m/>
    <m/>
    <m/>
    <m/>
    <m/>
    <m/>
    <m/>
    <x v="1"/>
    <s v="NA"/>
    <m/>
  </r>
  <r>
    <n v="7"/>
    <x v="12"/>
    <x v="2"/>
    <m/>
    <n v="42"/>
    <x v="7"/>
    <s v="CR 33 # 54 A - 31 SUR"/>
    <s v="BAR ORQUIDEA REAL"/>
    <n v="79536852"/>
    <m/>
    <m/>
    <m/>
    <m/>
    <m/>
    <m/>
    <m/>
    <m/>
    <m/>
    <m/>
    <m/>
    <m/>
    <m/>
    <m/>
    <m/>
    <x v="2"/>
    <s v="NA"/>
    <m/>
  </r>
  <r>
    <n v="8"/>
    <x v="12"/>
    <x v="2"/>
    <m/>
    <n v="62"/>
    <x v="9"/>
    <s v="CR 7 A SUR # 53 - 00"/>
    <s v="MC FRANCO EXPRESS"/>
    <s v="1015401047-2"/>
    <m/>
    <m/>
    <m/>
    <m/>
    <m/>
    <m/>
    <m/>
    <m/>
    <m/>
    <m/>
    <m/>
    <m/>
    <m/>
    <m/>
    <m/>
    <x v="1"/>
    <s v="NA"/>
    <m/>
  </r>
  <r>
    <n v="9"/>
    <x v="12"/>
    <x v="2"/>
    <m/>
    <n v="62"/>
    <x v="9"/>
    <s v="CL 53 SUR # 10 A - 26"/>
    <s v="LICORERIA EL PATRON "/>
    <n v="39715082"/>
    <m/>
    <m/>
    <m/>
    <m/>
    <m/>
    <m/>
    <m/>
    <m/>
    <m/>
    <m/>
    <m/>
    <m/>
    <m/>
    <m/>
    <m/>
    <x v="2"/>
    <s v="NA"/>
    <s v="SE REALIZA DESNATURALIZACION DE PRODUCTOS"/>
  </r>
  <r>
    <n v="10"/>
    <x v="12"/>
    <x v="2"/>
    <m/>
    <n v="62"/>
    <x v="9"/>
    <s v="CL 53 SUR # 9A - 26"/>
    <s v="BOLIBAR JRT"/>
    <s v="17675478-5"/>
    <m/>
    <m/>
    <m/>
    <m/>
    <m/>
    <m/>
    <m/>
    <m/>
    <m/>
    <m/>
    <m/>
    <m/>
    <m/>
    <m/>
    <m/>
    <x v="1"/>
    <s v="NA"/>
    <m/>
  </r>
  <r>
    <n v="11"/>
    <x v="12"/>
    <x v="2"/>
    <m/>
    <n v="62"/>
    <x v="9"/>
    <s v="CR 8A SUR # 53 - 06"/>
    <s v="CREMA LATINA"/>
    <n v="1033751768"/>
    <m/>
    <m/>
    <m/>
    <m/>
    <m/>
    <m/>
    <m/>
    <m/>
    <m/>
    <m/>
    <m/>
    <m/>
    <m/>
    <m/>
    <m/>
    <x v="1"/>
    <s v="NA"/>
    <m/>
  </r>
  <r>
    <m/>
    <x v="0"/>
    <x v="0"/>
    <s v="OPERATIVO ESTACIONES DE SERVICIO 21/12/2022"/>
    <m/>
    <x v="0"/>
    <m/>
    <m/>
    <m/>
    <m/>
    <m/>
    <m/>
    <m/>
    <m/>
    <m/>
    <m/>
    <m/>
    <m/>
    <m/>
    <m/>
    <m/>
    <m/>
    <m/>
    <m/>
    <x v="0"/>
    <m/>
    <m/>
  </r>
  <r>
    <n v="1"/>
    <x v="13"/>
    <x v="4"/>
    <m/>
    <s v="62"/>
    <x v="4"/>
    <s v="CL 53 SUR # 19 B - 33"/>
    <s v="EDS ANCER PREMIUM"/>
    <m/>
    <m/>
    <m/>
    <m/>
    <m/>
    <m/>
    <m/>
    <m/>
    <m/>
    <m/>
    <m/>
    <m/>
    <m/>
    <m/>
    <m/>
    <m/>
    <x v="1"/>
    <s v="NA"/>
    <s v="SE VERIFICARON LOS SURTIDORES  DE COMBUSTIBLE Y QUE LAS MEDIDAS SE AJUSTEN DENTRO DE LA RESOLUCION 77507 DE 2016."/>
  </r>
  <r>
    <m/>
    <x v="0"/>
    <x v="0"/>
    <s v="OPERATIVO CIGARRERIAS 22/12/2022"/>
    <m/>
    <x v="0"/>
    <m/>
    <m/>
    <m/>
    <m/>
    <m/>
    <m/>
    <m/>
    <m/>
    <m/>
    <m/>
    <m/>
    <m/>
    <m/>
    <m/>
    <m/>
    <m/>
    <m/>
    <m/>
    <x v="0"/>
    <m/>
    <m/>
  </r>
  <r>
    <n v="1"/>
    <x v="14"/>
    <x v="2"/>
    <m/>
    <n v="42"/>
    <x v="11"/>
    <s v="DG 52 B SUR # 29 - 05"/>
    <s v="BOLIRANA DONDE CHECHO"/>
    <n v="1001058160"/>
    <m/>
    <m/>
    <m/>
    <m/>
    <m/>
    <m/>
    <m/>
    <m/>
    <m/>
    <m/>
    <m/>
    <m/>
    <m/>
    <m/>
    <m/>
    <x v="1"/>
    <s v="NA"/>
    <m/>
  </r>
  <r>
    <n v="2"/>
    <x v="14"/>
    <x v="2"/>
    <m/>
    <n v="42"/>
    <x v="8"/>
    <s v="CR 29 # 51 B - 14 SUR"/>
    <s v="DONDE EL CALVO"/>
    <n v="79414930"/>
    <m/>
    <m/>
    <m/>
    <m/>
    <m/>
    <m/>
    <m/>
    <m/>
    <m/>
    <m/>
    <m/>
    <m/>
    <m/>
    <m/>
    <m/>
    <x v="1"/>
    <s v="NA"/>
    <m/>
  </r>
  <r>
    <n v="3"/>
    <x v="14"/>
    <x v="2"/>
    <m/>
    <n v="42"/>
    <x v="4"/>
    <s v="DG 51 B # 23 - 91 SUR"/>
    <s v="CAVA LA 51"/>
    <n v="1026600025"/>
    <m/>
    <m/>
    <m/>
    <m/>
    <m/>
    <m/>
    <m/>
    <m/>
    <m/>
    <m/>
    <m/>
    <m/>
    <m/>
    <m/>
    <m/>
    <x v="2"/>
    <s v="NA"/>
    <m/>
  </r>
  <r>
    <n v="4"/>
    <x v="14"/>
    <x v="2"/>
    <m/>
    <n v="42"/>
    <x v="8"/>
    <s v="DG 51 B SUR # 28 - 92"/>
    <s v="KUMANDY"/>
    <n v="51580678"/>
    <m/>
    <m/>
    <m/>
    <m/>
    <m/>
    <m/>
    <m/>
    <m/>
    <m/>
    <m/>
    <m/>
    <m/>
    <m/>
    <m/>
    <m/>
    <x v="1"/>
    <s v="NA"/>
    <m/>
  </r>
  <r>
    <n v="5"/>
    <x v="14"/>
    <x v="2"/>
    <m/>
    <n v="42"/>
    <x v="8"/>
    <s v="DG 52 B # 29 - 52 SUR"/>
    <s v="LA TIENDA DE HOMERO"/>
    <n v="91268276"/>
    <m/>
    <m/>
    <m/>
    <m/>
    <m/>
    <m/>
    <m/>
    <m/>
    <m/>
    <m/>
    <m/>
    <m/>
    <m/>
    <m/>
    <m/>
    <x v="1"/>
    <s v="NA"/>
    <m/>
  </r>
  <r>
    <n v="6"/>
    <x v="14"/>
    <x v="2"/>
    <m/>
    <n v="42"/>
    <x v="8"/>
    <s v="DG 52 B # 32 - 29"/>
    <s v="DONDE MX DE LA 33"/>
    <s v="-----"/>
    <m/>
    <m/>
    <m/>
    <m/>
    <m/>
    <m/>
    <m/>
    <m/>
    <m/>
    <m/>
    <m/>
    <m/>
    <m/>
    <m/>
    <m/>
    <x v="3"/>
    <s v="11 001 1377 504"/>
    <s v="SUSPENSION 3 DIAS Y COMPARENDO"/>
  </r>
  <r>
    <n v="7"/>
    <x v="14"/>
    <x v="2"/>
    <m/>
    <n v="42"/>
    <x v="8"/>
    <s v="DG 52 B SUR # 29 - 33"/>
    <s v="OAZIS"/>
    <n v="1033773547"/>
    <m/>
    <m/>
    <m/>
    <m/>
    <m/>
    <m/>
    <m/>
    <m/>
    <m/>
    <m/>
    <m/>
    <m/>
    <m/>
    <m/>
    <m/>
    <x v="1"/>
    <s v="NA"/>
    <m/>
  </r>
  <r>
    <n v="8"/>
    <x v="14"/>
    <x v="2"/>
    <m/>
    <n v="42"/>
    <x v="8"/>
    <s v="CR 28 # 52 - 15 "/>
    <s v="CIGARRERIA BRIMO"/>
    <n v="1033705746"/>
    <m/>
    <m/>
    <m/>
    <m/>
    <m/>
    <m/>
    <m/>
    <m/>
    <m/>
    <m/>
    <m/>
    <m/>
    <m/>
    <m/>
    <m/>
    <x v="2"/>
    <s v="NA"/>
    <m/>
  </r>
  <r>
    <m/>
    <x v="0"/>
    <x v="0"/>
    <s v="OPERATIVO LICORES 22/12/2022"/>
    <m/>
    <x v="0"/>
    <m/>
    <m/>
    <m/>
    <m/>
    <m/>
    <m/>
    <m/>
    <m/>
    <m/>
    <m/>
    <m/>
    <m/>
    <m/>
    <m/>
    <m/>
    <m/>
    <m/>
    <m/>
    <x v="0"/>
    <m/>
    <m/>
  </r>
  <r>
    <n v="1"/>
    <x v="14"/>
    <x v="2"/>
    <m/>
    <n v="42"/>
    <x v="8"/>
    <s v="DG 52 B SUR # 29 - 05"/>
    <s v="BOLIRANA DONDE CHECHO"/>
    <n v="1001058160"/>
    <m/>
    <m/>
    <m/>
    <m/>
    <m/>
    <m/>
    <m/>
    <m/>
    <m/>
    <m/>
    <m/>
    <m/>
    <m/>
    <m/>
    <m/>
    <x v="2"/>
    <s v="NA"/>
    <s v="SE REALIZA DESNATURALIZACION DE PRODUCTOS"/>
  </r>
  <r>
    <n v="2"/>
    <x v="14"/>
    <x v="2"/>
    <m/>
    <n v="42"/>
    <x v="8"/>
    <s v="CR 29 # 51 B - 14 SUR"/>
    <s v="DONDE EL CALVO"/>
    <n v="79414930"/>
    <m/>
    <m/>
    <m/>
    <m/>
    <m/>
    <m/>
    <m/>
    <m/>
    <m/>
    <m/>
    <m/>
    <m/>
    <m/>
    <m/>
    <m/>
    <x v="2"/>
    <s v="NA"/>
    <s v="SE REALIZA DESNATURALIZACION DE PRODUCTOS"/>
  </r>
  <r>
    <n v="3"/>
    <x v="14"/>
    <x v="2"/>
    <m/>
    <n v="42"/>
    <x v="4"/>
    <s v="DG 51 B # 23 - 91 SUR"/>
    <s v="CAVA LA 51"/>
    <n v="1026600025"/>
    <m/>
    <m/>
    <m/>
    <m/>
    <m/>
    <m/>
    <m/>
    <m/>
    <m/>
    <m/>
    <m/>
    <m/>
    <m/>
    <m/>
    <m/>
    <x v="2"/>
    <s v="NA"/>
    <s v="SE REALIZA DESNATURALIZACION DE PRODUCTOS"/>
  </r>
  <r>
    <m/>
    <x v="0"/>
    <x v="0"/>
    <s v="OPERATIVO BARES DE ALTO IMPACTO 24/12/2022"/>
    <m/>
    <x v="0"/>
    <m/>
    <m/>
    <m/>
    <m/>
    <m/>
    <m/>
    <m/>
    <m/>
    <m/>
    <m/>
    <m/>
    <m/>
    <m/>
    <m/>
    <m/>
    <m/>
    <m/>
    <m/>
    <x v="0"/>
    <m/>
    <m/>
  </r>
  <r>
    <n v="1"/>
    <x v="15"/>
    <x v="2"/>
    <m/>
    <n v="42"/>
    <x v="3"/>
    <s v="CR 53 # 46 - 15 SUR 2° PISO"/>
    <s v="DISCOTK BAR PIN "/>
    <s v="-----"/>
    <m/>
    <m/>
    <m/>
    <m/>
    <m/>
    <m/>
    <m/>
    <m/>
    <m/>
    <m/>
    <m/>
    <m/>
    <m/>
    <m/>
    <m/>
    <x v="2"/>
    <s v="NA"/>
    <m/>
  </r>
  <r>
    <n v="2"/>
    <x v="15"/>
    <x v="2"/>
    <m/>
    <n v="42"/>
    <x v="3"/>
    <s v="DG 46 SUR # 52 C - 57"/>
    <s v="CLUB SINGAPUR VIP"/>
    <n v="1033718548"/>
    <m/>
    <m/>
    <m/>
    <m/>
    <m/>
    <m/>
    <m/>
    <m/>
    <m/>
    <m/>
    <m/>
    <m/>
    <m/>
    <m/>
    <m/>
    <x v="1"/>
    <s v="NA"/>
    <m/>
  </r>
  <r>
    <n v="3"/>
    <x v="15"/>
    <x v="2"/>
    <m/>
    <n v="42"/>
    <x v="3"/>
    <s v="DG 46 SUR # 52 C - 64 LOCAL 1"/>
    <s v="PARAISO BAR LA 53"/>
    <n v="79607559"/>
    <m/>
    <m/>
    <m/>
    <m/>
    <m/>
    <m/>
    <m/>
    <m/>
    <m/>
    <m/>
    <m/>
    <m/>
    <m/>
    <m/>
    <m/>
    <x v="1"/>
    <s v="NA"/>
    <m/>
  </r>
  <r>
    <n v="4"/>
    <x v="15"/>
    <x v="2"/>
    <m/>
    <n v="42"/>
    <x v="3"/>
    <s v="CR 53 # 48 - 12 SUR"/>
    <s v="BAGUA TERRAZA BAR"/>
    <n v="79653328"/>
    <m/>
    <m/>
    <m/>
    <m/>
    <m/>
    <m/>
    <m/>
    <m/>
    <m/>
    <m/>
    <m/>
    <m/>
    <m/>
    <m/>
    <m/>
    <x v="1"/>
    <s v="NA"/>
    <m/>
  </r>
  <r>
    <n v="5"/>
    <x v="15"/>
    <x v="2"/>
    <m/>
    <n v="42"/>
    <x v="1"/>
    <s v="CR 63 A # 62 C - 03 SUR"/>
    <s v="CARPA AMARILLA"/>
    <n v="52124507"/>
    <m/>
    <m/>
    <m/>
    <m/>
    <m/>
    <m/>
    <m/>
    <m/>
    <m/>
    <m/>
    <m/>
    <m/>
    <m/>
    <m/>
    <m/>
    <x v="1"/>
    <s v="NA"/>
    <m/>
  </r>
  <r>
    <m/>
    <x v="0"/>
    <x v="0"/>
    <s v="OPERATIVO POLVORA 24/12/2022"/>
    <m/>
    <x v="0"/>
    <m/>
    <m/>
    <m/>
    <m/>
    <m/>
    <m/>
    <m/>
    <m/>
    <m/>
    <m/>
    <m/>
    <m/>
    <m/>
    <m/>
    <m/>
    <m/>
    <m/>
    <m/>
    <x v="0"/>
    <m/>
    <m/>
  </r>
  <r>
    <n v="1"/>
    <x v="15"/>
    <x v="3"/>
    <m/>
    <n v="62"/>
    <x v="4"/>
    <s v="CL 53 # 17 - 39 SUR"/>
    <s v="PAPELERIA SAN CARLOS"/>
    <n v="19401935"/>
    <m/>
    <m/>
    <m/>
    <m/>
    <m/>
    <m/>
    <m/>
    <m/>
    <m/>
    <m/>
    <m/>
    <m/>
    <m/>
    <m/>
    <m/>
    <x v="1"/>
    <s v="NA"/>
    <m/>
  </r>
  <r>
    <n v="2"/>
    <x v="15"/>
    <x v="3"/>
    <m/>
    <n v="62"/>
    <x v="4"/>
    <s v="CL 53 SUR # 18 - 08 SUR"/>
    <s v="SUPER GANGAS YULIETH"/>
    <n v="1015414529"/>
    <m/>
    <m/>
    <m/>
    <m/>
    <m/>
    <m/>
    <m/>
    <m/>
    <m/>
    <m/>
    <m/>
    <m/>
    <m/>
    <m/>
    <m/>
    <x v="1"/>
    <s v="NA"/>
    <m/>
  </r>
  <r>
    <m/>
    <x v="0"/>
    <x v="0"/>
    <s v="OPERATIVO LICORES 27/12/2022"/>
    <m/>
    <x v="0"/>
    <m/>
    <m/>
    <m/>
    <m/>
    <m/>
    <m/>
    <m/>
    <m/>
    <m/>
    <m/>
    <m/>
    <m/>
    <m/>
    <m/>
    <m/>
    <m/>
    <m/>
    <m/>
    <x v="0"/>
    <m/>
    <m/>
  </r>
  <r>
    <n v="1"/>
    <x v="16"/>
    <x v="2"/>
    <m/>
    <n v="42"/>
    <x v="3"/>
    <s v="CR 52 C # 45 B - 09 SUR"/>
    <s v="GLASS BAR"/>
    <n v="1024516490"/>
    <m/>
    <m/>
    <m/>
    <m/>
    <m/>
    <m/>
    <m/>
    <m/>
    <m/>
    <m/>
    <m/>
    <m/>
    <m/>
    <m/>
    <m/>
    <x v="1"/>
    <s v="NA"/>
    <m/>
  </r>
  <r>
    <n v="2"/>
    <x v="16"/>
    <x v="2"/>
    <m/>
    <n v="42"/>
    <x v="3"/>
    <s v="CR 52 C # 45 B -31"/>
    <s v="CIGARRERIA PINEDA"/>
    <n v="43795148"/>
    <m/>
    <m/>
    <m/>
    <m/>
    <m/>
    <m/>
    <m/>
    <m/>
    <m/>
    <m/>
    <m/>
    <m/>
    <m/>
    <m/>
    <m/>
    <x v="1"/>
    <s v="NA"/>
    <m/>
  </r>
  <r>
    <n v="3"/>
    <x v="16"/>
    <x v="2"/>
    <m/>
    <n v="42"/>
    <x v="3"/>
    <s v="CR 52 C # 45 B - 13 SUR"/>
    <s v="CAFETERIA LEYDI 11"/>
    <n v="51717509"/>
    <m/>
    <m/>
    <m/>
    <m/>
    <m/>
    <m/>
    <m/>
    <m/>
    <m/>
    <m/>
    <m/>
    <m/>
    <m/>
    <m/>
    <m/>
    <x v="2"/>
    <s v="NA"/>
    <s v="SE REALIZA DESNATURALIZACION DE PRODUCTOS"/>
  </r>
  <r>
    <n v="4"/>
    <x v="16"/>
    <x v="2"/>
    <m/>
    <n v="42"/>
    <x v="3"/>
    <s v="CR 52 C # 45 B - 26 SUR"/>
    <s v="CIGARRERIA VENECIA I"/>
    <n v="11349380"/>
    <m/>
    <m/>
    <m/>
    <m/>
    <m/>
    <m/>
    <m/>
    <m/>
    <m/>
    <m/>
    <m/>
    <m/>
    <m/>
    <m/>
    <m/>
    <x v="1"/>
    <s v="NA"/>
    <m/>
  </r>
  <r>
    <n v="5"/>
    <x v="16"/>
    <x v="2"/>
    <m/>
    <n v="42"/>
    <x v="3"/>
    <s v="DG 46 # 52 A 82 SUR"/>
    <s v="CASCARRABIAS BOLIRANAS CLUB"/>
    <n v="19148346"/>
    <m/>
    <m/>
    <m/>
    <m/>
    <m/>
    <m/>
    <m/>
    <m/>
    <m/>
    <m/>
    <m/>
    <m/>
    <m/>
    <m/>
    <m/>
    <x v="2"/>
    <s v="NA"/>
    <s v="SE REALIZA DESNATURALIZACION DE PRODUCTOS"/>
  </r>
  <r>
    <n v="6"/>
    <x v="16"/>
    <x v="2"/>
    <m/>
    <n v="42"/>
    <x v="3"/>
    <s v="DG 47 SUR # 52 A - 95"/>
    <s v="EL PROGRESO PAISA"/>
    <n v="80879180"/>
    <m/>
    <m/>
    <m/>
    <m/>
    <m/>
    <m/>
    <m/>
    <m/>
    <m/>
    <m/>
    <m/>
    <m/>
    <m/>
    <m/>
    <m/>
    <x v="1"/>
    <s v="NA"/>
    <m/>
  </r>
  <r>
    <n v="7"/>
    <x v="16"/>
    <x v="2"/>
    <m/>
    <n v="42"/>
    <x v="3"/>
    <s v="CR 52 C # 47 # 12 SUR"/>
    <s v="LOS TEJADOS BAR"/>
    <n v="79288725"/>
    <m/>
    <m/>
    <m/>
    <m/>
    <m/>
    <m/>
    <m/>
    <m/>
    <m/>
    <m/>
    <m/>
    <m/>
    <m/>
    <m/>
    <m/>
    <x v="1"/>
    <s v="NA"/>
    <m/>
  </r>
  <r>
    <n v="8"/>
    <x v="16"/>
    <x v="2"/>
    <m/>
    <n v="42"/>
    <x v="3"/>
    <s v="DG 47 # 52 C - 29 SUR"/>
    <s v="TAURUS BAR 747"/>
    <n v="1032384611"/>
    <m/>
    <m/>
    <m/>
    <m/>
    <m/>
    <m/>
    <m/>
    <m/>
    <m/>
    <m/>
    <m/>
    <m/>
    <m/>
    <m/>
    <m/>
    <x v="1"/>
    <s v="NA"/>
    <m/>
  </r>
  <r>
    <m/>
    <x v="0"/>
    <x v="0"/>
    <s v="OPERATIVO LICORES 29/12/2022"/>
    <m/>
    <x v="0"/>
    <m/>
    <m/>
    <m/>
    <m/>
    <m/>
    <m/>
    <m/>
    <m/>
    <m/>
    <m/>
    <m/>
    <m/>
    <m/>
    <m/>
    <m/>
    <m/>
    <m/>
    <m/>
    <x v="0"/>
    <m/>
    <m/>
  </r>
  <r>
    <n v="1"/>
    <x v="17"/>
    <x v="2"/>
    <m/>
    <n v="62"/>
    <x v="12"/>
    <s v="CL 55 A SUR # 12 C - 41"/>
    <s v="TIENDA PEPITA LMM"/>
    <n v="20754077"/>
    <m/>
    <m/>
    <m/>
    <m/>
    <m/>
    <m/>
    <m/>
    <m/>
    <m/>
    <m/>
    <m/>
    <m/>
    <m/>
    <m/>
    <m/>
    <x v="2"/>
    <s v="NA"/>
    <s v="SE REALIZA DESNATURALIZACION DE PRODUCTOS"/>
  </r>
  <r>
    <n v="2"/>
    <x v="17"/>
    <x v="2"/>
    <m/>
    <n v="62"/>
    <x v="9"/>
    <s v="CR 12 C # 54 - 96 SUR"/>
    <s v="CAFÉ DE MI TIERRA"/>
    <s v="-----"/>
    <m/>
    <m/>
    <m/>
    <m/>
    <m/>
    <m/>
    <m/>
    <m/>
    <m/>
    <m/>
    <m/>
    <m/>
    <m/>
    <m/>
    <m/>
    <x v="2"/>
    <s v="NA"/>
    <s v="SE REALIZA DESNATURALIZACION DE PRODUCTOS"/>
  </r>
  <r>
    <n v="3"/>
    <x v="17"/>
    <x v="2"/>
    <m/>
    <n v="62"/>
    <x v="9"/>
    <s v="CL 54 SUR # 12 C - 32"/>
    <s v="BAR EL SABOR COSTEÑO"/>
    <n v="73563641"/>
    <m/>
    <m/>
    <m/>
    <m/>
    <m/>
    <m/>
    <m/>
    <m/>
    <m/>
    <m/>
    <m/>
    <m/>
    <m/>
    <m/>
    <m/>
    <x v="2"/>
    <s v="NA"/>
    <m/>
  </r>
  <r>
    <m/>
    <x v="0"/>
    <x v="0"/>
    <s v="OPERATIVO BARES DE ALTO IMPACTO 30/12/2022"/>
    <m/>
    <x v="0"/>
    <m/>
    <m/>
    <m/>
    <m/>
    <m/>
    <m/>
    <m/>
    <m/>
    <m/>
    <m/>
    <m/>
    <m/>
    <m/>
    <m/>
    <m/>
    <m/>
    <m/>
    <m/>
    <x v="0"/>
    <m/>
    <m/>
  </r>
  <r>
    <n v="1"/>
    <x v="18"/>
    <x v="2"/>
    <m/>
    <n v="62"/>
    <x v="4"/>
    <s v="CR 18 # 55 - 02 SUR"/>
    <s v="BAR CORONA LL"/>
    <n v="1232593760"/>
    <m/>
    <m/>
    <m/>
    <m/>
    <m/>
    <m/>
    <m/>
    <m/>
    <m/>
    <m/>
    <m/>
    <m/>
    <m/>
    <m/>
    <m/>
    <x v="2"/>
    <s v="NA"/>
    <m/>
  </r>
  <r>
    <n v="2"/>
    <x v="18"/>
    <x v="2"/>
    <m/>
    <n v="62"/>
    <x v="2"/>
    <s v="CR 17 A # 56 - 33 SUR"/>
    <s v="BOLIBAR ANGELES SOCCER TERCER TIEMPO"/>
    <n v="80979966"/>
    <m/>
    <m/>
    <m/>
    <m/>
    <m/>
    <m/>
    <m/>
    <m/>
    <m/>
    <m/>
    <m/>
    <m/>
    <m/>
    <m/>
    <m/>
    <x v="1"/>
    <s v="NA"/>
    <m/>
  </r>
  <r>
    <n v="3"/>
    <x v="18"/>
    <x v="2"/>
    <m/>
    <n v="62"/>
    <x v="2"/>
    <s v="CR 17 A # 54 - 10 SUR"/>
    <s v="GASTROBAR LOS POTRILLOS B.A"/>
    <n v="1033779723"/>
    <m/>
    <m/>
    <m/>
    <m/>
    <m/>
    <m/>
    <m/>
    <m/>
    <m/>
    <m/>
    <m/>
    <m/>
    <m/>
    <m/>
    <m/>
    <x v="1"/>
    <s v="NA"/>
    <m/>
  </r>
  <r>
    <n v="4"/>
    <x v="18"/>
    <x v="2"/>
    <m/>
    <n v="62"/>
    <x v="5"/>
    <s v="CL 54 # 13 A - 11"/>
    <s v="NN"/>
    <n v="39720002"/>
    <m/>
    <m/>
    <m/>
    <m/>
    <m/>
    <m/>
    <m/>
    <m/>
    <m/>
    <m/>
    <m/>
    <m/>
    <m/>
    <m/>
    <m/>
    <x v="1"/>
    <s v="NA"/>
    <m/>
  </r>
  <r>
    <m/>
    <x v="0"/>
    <x v="0"/>
    <s v="OPERTATIVO POLVORA 30/12/2022"/>
    <m/>
    <x v="0"/>
    <m/>
    <m/>
    <m/>
    <m/>
    <m/>
    <m/>
    <m/>
    <m/>
    <m/>
    <m/>
    <m/>
    <m/>
    <m/>
    <m/>
    <m/>
    <m/>
    <m/>
    <m/>
    <x v="0"/>
    <m/>
    <m/>
  </r>
  <r>
    <n v="1"/>
    <x v="18"/>
    <x v="3"/>
    <m/>
    <n v="42"/>
    <x v="1"/>
    <s v="CR 65 # 67 A - 10 SUR "/>
    <s v="REMATES PIKIS"/>
    <n v="52209101"/>
    <m/>
    <m/>
    <m/>
    <m/>
    <m/>
    <m/>
    <m/>
    <m/>
    <m/>
    <m/>
    <m/>
    <m/>
    <m/>
    <m/>
    <m/>
    <x v="1"/>
    <s v="NA"/>
    <m/>
  </r>
  <r>
    <n v="2"/>
    <x v="18"/>
    <x v="3"/>
    <m/>
    <n v="42"/>
    <x v="1"/>
    <s v="CL 67 A SUR # 64 - 04"/>
    <s v="EL PALACIO DE LOS REMATES"/>
    <n v="71217675"/>
    <m/>
    <m/>
    <m/>
    <m/>
    <m/>
    <m/>
    <m/>
    <m/>
    <m/>
    <m/>
    <m/>
    <m/>
    <m/>
    <m/>
    <m/>
    <x v="1"/>
    <s v="NA"/>
    <m/>
  </r>
  <r>
    <n v="3"/>
    <x v="18"/>
    <x v="3"/>
    <m/>
    <n v="42"/>
    <x v="1"/>
    <s v="CR 64 # 67 B 12 SUR"/>
    <s v="VARIEDADES GOZU"/>
    <n v="70695454"/>
    <m/>
    <m/>
    <m/>
    <m/>
    <m/>
    <m/>
    <m/>
    <m/>
    <m/>
    <m/>
    <m/>
    <m/>
    <m/>
    <m/>
    <m/>
    <x v="1"/>
    <s v="NA"/>
    <m/>
  </r>
  <r>
    <m/>
    <x v="0"/>
    <x v="0"/>
    <s v="OPERATIVO POLVORA 31/12/2022"/>
    <m/>
    <x v="0"/>
    <m/>
    <m/>
    <m/>
    <m/>
    <m/>
    <m/>
    <m/>
    <m/>
    <m/>
    <m/>
    <m/>
    <m/>
    <m/>
    <m/>
    <m/>
    <m/>
    <m/>
    <m/>
    <x v="0"/>
    <m/>
    <m/>
  </r>
  <r>
    <n v="1"/>
    <x v="19"/>
    <x v="3"/>
    <m/>
    <n v="42"/>
    <x v="13"/>
    <s v="CL 48 B SUR # 31 - 10"/>
    <s v="NN"/>
    <n v="1033721882"/>
    <m/>
    <m/>
    <m/>
    <m/>
    <m/>
    <m/>
    <m/>
    <m/>
    <m/>
    <m/>
    <m/>
    <m/>
    <m/>
    <m/>
    <m/>
    <x v="2"/>
    <s v="NA"/>
    <m/>
  </r>
  <r>
    <n v="2"/>
    <x v="19"/>
    <x v="3"/>
    <m/>
    <n v="42"/>
    <x v="7"/>
    <s v="CR 36 # 51 - 67"/>
    <s v="DONDE BENJAMIN HOYOS"/>
    <n v="70697391"/>
    <m/>
    <m/>
    <m/>
    <m/>
    <m/>
    <m/>
    <m/>
    <m/>
    <m/>
    <m/>
    <m/>
    <m/>
    <m/>
    <m/>
    <m/>
    <x v="1"/>
    <s v="NA"/>
    <m/>
  </r>
  <r>
    <n v="3"/>
    <x v="19"/>
    <x v="3"/>
    <m/>
    <n v="42"/>
    <x v="7"/>
    <s v="CR 28 # 55 - 30"/>
    <s v="REMATE LOS PAISAS"/>
    <n v="45678901"/>
    <m/>
    <m/>
    <m/>
    <m/>
    <m/>
    <m/>
    <m/>
    <m/>
    <m/>
    <m/>
    <m/>
    <m/>
    <m/>
    <m/>
    <m/>
    <x v="1"/>
    <s v="NA"/>
    <m/>
  </r>
  <r>
    <m/>
    <x v="0"/>
    <x v="0"/>
    <s v="VIGENCIA DICIEMBRE 2023"/>
    <m/>
    <x v="0"/>
    <m/>
    <m/>
    <m/>
    <m/>
    <m/>
    <m/>
    <m/>
    <m/>
    <m/>
    <m/>
    <m/>
    <m/>
    <m/>
    <m/>
    <m/>
    <m/>
    <m/>
    <m/>
    <x v="0"/>
    <m/>
    <m/>
  </r>
  <r>
    <m/>
    <x v="0"/>
    <x v="0"/>
    <s v="OPERATIVO ALTO IMPACTO 10/01/2023"/>
    <m/>
    <x v="0"/>
    <m/>
    <m/>
    <m/>
    <m/>
    <m/>
    <m/>
    <m/>
    <m/>
    <m/>
    <m/>
    <m/>
    <m/>
    <m/>
    <m/>
    <m/>
    <m/>
    <m/>
    <m/>
    <x v="0"/>
    <m/>
    <m/>
  </r>
  <r>
    <n v="1"/>
    <x v="20"/>
    <x v="2"/>
    <m/>
    <n v="62"/>
    <x v="4"/>
    <s v="CR 13 F # 52 - 76 SUR"/>
    <s v="-"/>
    <s v="-"/>
    <s v="-"/>
    <m/>
    <m/>
    <m/>
    <m/>
    <m/>
    <m/>
    <m/>
    <s v="-"/>
    <m/>
    <m/>
    <m/>
    <m/>
    <m/>
    <m/>
    <x v="4"/>
    <s v="N/A"/>
    <s v="Nadie atendió en el establecimiento"/>
  </r>
  <r>
    <m/>
    <x v="0"/>
    <x v="0"/>
    <s v="OPERATIVO BARES ALTO IMPACTO 03/02/2023"/>
    <m/>
    <x v="0"/>
    <m/>
    <m/>
    <m/>
    <m/>
    <m/>
    <m/>
    <m/>
    <m/>
    <m/>
    <m/>
    <m/>
    <m/>
    <m/>
    <m/>
    <m/>
    <m/>
    <m/>
    <m/>
    <x v="0"/>
    <m/>
    <m/>
  </r>
  <r>
    <n v="1"/>
    <x v="21"/>
    <x v="2"/>
    <m/>
    <n v="42"/>
    <x v="8"/>
    <s v="DG 51 B SUR # 28 - 92"/>
    <s v="KUMARDY"/>
    <n v="51580678"/>
    <s v="5613 - 5630"/>
    <m/>
    <m/>
    <m/>
    <m/>
    <m/>
    <m/>
    <m/>
    <s v="BLANCA LILIA FORERO RAMIREZ"/>
    <m/>
    <m/>
    <m/>
    <m/>
    <m/>
    <m/>
    <x v="2"/>
    <s v="-"/>
    <s v="Por incumpliemiento requisitos. Pedir vista de obras para verificación desarrollo 4 piso."/>
  </r>
  <r>
    <n v="2"/>
    <x v="21"/>
    <x v="2"/>
    <m/>
    <n v="42"/>
    <x v="8"/>
    <s v="DG 51 B SUR # 28 - 03"/>
    <s v="CHELAS "/>
    <n v="1022335187"/>
    <n v="5630"/>
    <m/>
    <m/>
    <m/>
    <m/>
    <m/>
    <m/>
    <m/>
    <s v="YADIRA MARGARITA MARTINEZ MARTINEZ"/>
    <m/>
    <m/>
    <m/>
    <m/>
    <m/>
    <m/>
    <x v="3"/>
    <s v="5 DÍAS"/>
    <s v="-"/>
  </r>
  <r>
    <n v="3"/>
    <x v="21"/>
    <x v="2"/>
    <m/>
    <n v="42"/>
    <x v="8"/>
    <s v="CR 28 # 52 - 22 SUR"/>
    <s v="CAFETERIA Y BEBIDAS ALCOHOLICAS FRANQUICIA 2"/>
    <s v="1051476140-2"/>
    <n v="5613"/>
    <m/>
    <m/>
    <m/>
    <m/>
    <m/>
    <m/>
    <m/>
    <s v="-"/>
    <m/>
    <m/>
    <m/>
    <m/>
    <m/>
    <m/>
    <x v="3"/>
    <s v="10 DÍAS"/>
    <s v="-"/>
  </r>
  <r>
    <n v="4"/>
    <x v="21"/>
    <x v="2"/>
    <m/>
    <n v="42"/>
    <x v="8"/>
    <s v="CR 28 # 52 - 15 SUR"/>
    <s v="BAR BRILLO"/>
    <s v="CC 525543908"/>
    <n v="5630"/>
    <m/>
    <m/>
    <m/>
    <m/>
    <m/>
    <m/>
    <m/>
    <s v="EDDY SHIRLEY MEDINA"/>
    <m/>
    <m/>
    <m/>
    <m/>
    <m/>
    <m/>
    <x v="3"/>
    <s v="5 DÍAS"/>
    <s v="-"/>
  </r>
  <r>
    <n v="5"/>
    <x v="21"/>
    <x v="2"/>
    <m/>
    <n v="42"/>
    <x v="8"/>
    <s v="CR 29 # 52 B - 27 SUR"/>
    <s v="BOLI BAR MYSTIC"/>
    <n v="1000351748"/>
    <s v="5630 - 4711"/>
    <m/>
    <m/>
    <m/>
    <m/>
    <m/>
    <m/>
    <m/>
    <s v="KEVIN EDUARDO BOLIVAR"/>
    <m/>
    <m/>
    <m/>
    <m/>
    <m/>
    <m/>
    <x v="3"/>
    <s v="5 DÍAS "/>
    <s v="Incumplimiento de requisitos"/>
  </r>
  <r>
    <n v="6"/>
    <x v="21"/>
    <x v="2"/>
    <m/>
    <n v="62"/>
    <x v="4"/>
    <s v="AV CARACAS # 50 - 09 SUR"/>
    <s v="ESCONDITE DORADO DN"/>
    <s v="52746988-2"/>
    <n v="5630"/>
    <m/>
    <m/>
    <m/>
    <m/>
    <m/>
    <m/>
    <m/>
    <s v="-"/>
    <m/>
    <m/>
    <m/>
    <m/>
    <m/>
    <m/>
    <x v="1"/>
    <s v="-"/>
    <s v="-"/>
  </r>
  <r>
    <n v="7"/>
    <x v="21"/>
    <x v="2"/>
    <m/>
    <n v="62"/>
    <x v="4"/>
    <s v="AV CARACAS # 50 - 19 SUR"/>
    <s v="VIDEO BAR PUERTA AZUL "/>
    <s v="1033760523-1"/>
    <n v="5630"/>
    <m/>
    <m/>
    <m/>
    <m/>
    <m/>
    <m/>
    <m/>
    <s v="-"/>
    <m/>
    <m/>
    <m/>
    <m/>
    <m/>
    <m/>
    <x v="1"/>
    <s v="-"/>
    <s v="-"/>
  </r>
  <r>
    <n v="8"/>
    <x v="21"/>
    <x v="2"/>
    <m/>
    <n v="62"/>
    <x v="4"/>
    <s v="AV CARACAS # 50 - 19 SUR"/>
    <s v="BAR LA PUERTA NEGRA"/>
    <s v="72255101-2"/>
    <n v="5630"/>
    <m/>
    <m/>
    <m/>
    <m/>
    <m/>
    <m/>
    <m/>
    <s v="-"/>
    <m/>
    <m/>
    <m/>
    <m/>
    <m/>
    <m/>
    <x v="1"/>
    <s v="-"/>
    <s v="-"/>
  </r>
  <r>
    <n v="9"/>
    <x v="21"/>
    <x v="2"/>
    <m/>
    <n v="62"/>
    <x v="4"/>
    <s v="AV CARACAS # 50 - 19 SUR"/>
    <s v="CASA EL REFUGIO DEL OASIS"/>
    <s v="79495999-3"/>
    <n v="5511"/>
    <m/>
    <m/>
    <m/>
    <m/>
    <m/>
    <m/>
    <m/>
    <s v="-"/>
    <m/>
    <m/>
    <m/>
    <m/>
    <m/>
    <m/>
    <x v="1"/>
    <s v="-"/>
    <s v="Compromiso de isntalar malla para evitar botar basuras"/>
  </r>
  <r>
    <m/>
    <x v="0"/>
    <x v="0"/>
    <s v="OPERATIVOS VENDEDORES INFORMALES 14-02-23"/>
    <m/>
    <x v="0"/>
    <m/>
    <m/>
    <m/>
    <m/>
    <m/>
    <m/>
    <m/>
    <m/>
    <m/>
    <m/>
    <m/>
    <m/>
    <m/>
    <m/>
    <m/>
    <m/>
    <m/>
    <m/>
    <x v="0"/>
    <m/>
    <m/>
  </r>
  <r>
    <n v="1"/>
    <x v="22"/>
    <x v="5"/>
    <m/>
    <s v="62"/>
    <x v="5"/>
    <s v="CR 13 # 53 BIS SUR"/>
    <s v="MARIELA CASTILLO GOMEZ"/>
    <s v="41551660"/>
    <m/>
    <s v="NO"/>
    <s v="NO"/>
    <s v="NO"/>
    <m/>
    <m/>
    <m/>
    <m/>
    <s v="MARIELA CASTILLO GOMEZ"/>
    <s v="41551660"/>
    <m/>
    <m/>
    <m/>
    <m/>
    <s v="0"/>
    <x v="1"/>
    <m/>
    <s v="SE SENSIBILIZO SOBRE USO INDEBIDO DE ESPACIO PUBLICO Y RECOMENDACIONES SOBRE INSCRIPCION AL IPES"/>
  </r>
  <r>
    <n v="2"/>
    <x v="22"/>
    <x v="5"/>
    <m/>
    <s v="62"/>
    <x v="5"/>
    <s v="CR 13 # 53 BIS SUR"/>
    <s v="MERCEDES CADO CANTOR"/>
    <s v="35485677"/>
    <m/>
    <s v="SI"/>
    <s v="NO"/>
    <s v="NO"/>
    <m/>
    <m/>
    <m/>
    <m/>
    <s v="MERCEDES CADO CANTOR"/>
    <s v="35485677"/>
    <m/>
    <m/>
    <m/>
    <m/>
    <s v="0"/>
    <x v="1"/>
    <m/>
    <s v="SE SENSIBILIZO SOBRE USO INDEBIDO DE ESPACIO PUBLICO Y RECOMENDACIONES SOBRE INSCRIPCION AL IPES"/>
  </r>
  <r>
    <n v="3"/>
    <x v="22"/>
    <x v="5"/>
    <m/>
    <s v="62"/>
    <x v="5"/>
    <s v="CR 13 # 53 BIS SUR"/>
    <s v="LUIS HERNANDO PARRA MARTINEZ"/>
    <s v="79102997"/>
    <m/>
    <s v="SI"/>
    <s v="NO"/>
    <s v="NO"/>
    <m/>
    <m/>
    <m/>
    <m/>
    <s v="LUIS HERNANDO PARRA MARTINEZ"/>
    <s v="79102997"/>
    <m/>
    <m/>
    <m/>
    <m/>
    <s v="0"/>
    <x v="1"/>
    <m/>
    <s v="SE SENSIBILIZO SOBRE USO INDEBIDO DE ESPACIO PUBLICO Y RECOMENDACIONES SOBRE INSCRIPCION AL IPES"/>
  </r>
  <r>
    <n v="4"/>
    <x v="22"/>
    <x v="5"/>
    <m/>
    <s v="62"/>
    <x v="5"/>
    <s v="CR 13 # 53 BIS SUR"/>
    <s v="ROSAURA HERRERA GIL"/>
    <s v="20398371"/>
    <m/>
    <s v="SI"/>
    <s v="NO"/>
    <s v="NO"/>
    <m/>
    <m/>
    <m/>
    <m/>
    <s v="ROSAURA HERRERA GIL"/>
    <s v="20398371"/>
    <m/>
    <m/>
    <m/>
    <m/>
    <s v="0"/>
    <x v="1"/>
    <m/>
    <s v="SE SENSIBILIZO SOBRE USO INDEBIDO DE ESPACIO PUBLICO Y RECOMENDACIONES SOBRE INSCRIPCION AL IPES"/>
  </r>
  <r>
    <n v="5"/>
    <x v="22"/>
    <x v="5"/>
    <m/>
    <s v="62"/>
    <x v="5"/>
    <s v="CR 13 # 53 BIS SUR"/>
    <s v="CRISTIAN PARRA"/>
    <s v="1003640550"/>
    <m/>
    <s v="NO"/>
    <s v="NO"/>
    <s v="NO"/>
    <m/>
    <m/>
    <m/>
    <m/>
    <s v="CRISTIAN PARRA"/>
    <s v="1003640550"/>
    <m/>
    <m/>
    <m/>
    <m/>
    <s v="0"/>
    <x v="1"/>
    <m/>
    <s v="SE SENSIBILIZO SOBRE USO INDEBIDO DE ESPACIO PUBLICO Y RECOMENDACIONES SOBRE INSCRIPCION AL IPES"/>
  </r>
  <r>
    <n v="6"/>
    <x v="22"/>
    <x v="5"/>
    <m/>
    <s v="62"/>
    <x v="5"/>
    <s v="CR 13 # 53 BIS SUR"/>
    <s v="MIRIAN CASTELLANOS PAEZ"/>
    <s v="39797160"/>
    <m/>
    <s v="NO"/>
    <s v="NO"/>
    <s v="NO"/>
    <m/>
    <m/>
    <m/>
    <m/>
    <s v="MIRIAN CASTELLANOS PAEZ"/>
    <s v="39797160"/>
    <m/>
    <m/>
    <m/>
    <m/>
    <s v="0"/>
    <x v="1"/>
    <m/>
    <s v="SE SENSIBILIZO SOBRE USO INDEBIDO DE ESPACIO PUBLICO Y RECOMENDACIONES SOBRE INSCRIPCION AL IPES"/>
  </r>
  <r>
    <n v="7"/>
    <x v="22"/>
    <x v="5"/>
    <m/>
    <s v="62"/>
    <x v="5"/>
    <s v="CR 13 # 53 BIS SUR"/>
    <s v="GERARDO LEON"/>
    <s v="4488736"/>
    <m/>
    <s v="NO"/>
    <s v="NO"/>
    <s v="NO"/>
    <m/>
    <m/>
    <m/>
    <m/>
    <s v="GERARDO LEON"/>
    <s v="4488736"/>
    <m/>
    <m/>
    <m/>
    <m/>
    <s v="0"/>
    <x v="1"/>
    <m/>
    <s v="SE SENSIBILIZO SOBRE USO INDEBIDO DE ESPACIO PUBLICO Y RECOMENDACIONES SOBRE INSCRIPCION AL IPES"/>
  </r>
  <r>
    <n v="8"/>
    <x v="22"/>
    <x v="5"/>
    <m/>
    <s v="62"/>
    <x v="5"/>
    <s v="CR 13 # 53 BIS SUR"/>
    <s v="MARTIN MUÑOZ"/>
    <s v="19251463"/>
    <m/>
    <s v="NO"/>
    <s v="NO"/>
    <s v="NO"/>
    <m/>
    <m/>
    <m/>
    <m/>
    <s v="MARTIN MUÑOZ"/>
    <s v="19251463"/>
    <m/>
    <m/>
    <m/>
    <m/>
    <s v="0"/>
    <x v="1"/>
    <m/>
    <s v="SE SENSIBILIZO SOBRE USO INDEBIDO DE ESPACIO PUBLICO Y RECOMENDACIONES SOBRE INSCRIPCION AL IPES"/>
  </r>
  <r>
    <n v="9"/>
    <x v="22"/>
    <x v="5"/>
    <m/>
    <s v="62"/>
    <x v="5"/>
    <s v="CR 13 # 53 BIS SUR"/>
    <s v="LUCINA MORENO"/>
    <s v="20075150"/>
    <m/>
    <s v="NO"/>
    <s v="NO"/>
    <s v="NO"/>
    <m/>
    <m/>
    <m/>
    <m/>
    <s v="LUCINA MORENO"/>
    <s v="20075150"/>
    <m/>
    <m/>
    <m/>
    <m/>
    <s v="0"/>
    <x v="1"/>
    <m/>
    <s v="SE SENSIBILIZO SOBRE USO INDEBIDO DE ESPACIO PUBLICO Y RECOMENDACIONES SOBRE INSCRIPCION AL IPES"/>
  </r>
  <r>
    <n v="10"/>
    <x v="22"/>
    <x v="5"/>
    <m/>
    <s v="62"/>
    <x v="5"/>
    <s v="CR 13 # 53 BIS SUR"/>
    <s v="LUZ MARINA MORENO"/>
    <s v="35336852"/>
    <m/>
    <s v="NO"/>
    <s v="NO"/>
    <s v="NO"/>
    <m/>
    <m/>
    <m/>
    <m/>
    <s v="LUZ MARINA MORENO"/>
    <s v="35336852"/>
    <m/>
    <m/>
    <m/>
    <m/>
    <s v="0"/>
    <x v="1"/>
    <m/>
    <s v="SE SENSIBILIZO SOBRE USO INDEBIDO DE ESPACIO PUBLICO Y RECOMENDACIONES SOBRE INSCRIPCION AL IPES"/>
  </r>
  <r>
    <n v="11"/>
    <x v="22"/>
    <x v="5"/>
    <m/>
    <s v="62"/>
    <x v="5"/>
    <s v="CR 13 # 53 BIS SUR"/>
    <s v="CLAUDIA JOHANNA BELTRAN"/>
    <s v="52624155"/>
    <m/>
    <s v="SI"/>
    <s v="NO"/>
    <s v="NO"/>
    <m/>
    <m/>
    <m/>
    <m/>
    <s v="CLAUDIA JOHANNA BELTRAN"/>
    <s v="52624155"/>
    <m/>
    <m/>
    <m/>
    <m/>
    <s v="0"/>
    <x v="1"/>
    <m/>
    <s v="SE SENSIBILIZO SOBRE USO INDEBIDO DE ESPACIO PUBLICO Y RECOMENDACIONES SOBRE INSCRIPCION AL IPES"/>
  </r>
  <r>
    <n v="12"/>
    <x v="22"/>
    <x v="5"/>
    <m/>
    <s v="62"/>
    <x v="5"/>
    <s v="CR 13 # 53 BIS SUR"/>
    <s v="HUMBERTO BUITRAGO"/>
    <s v="80368184"/>
    <m/>
    <s v="SI"/>
    <s v="NO"/>
    <s v="NO"/>
    <m/>
    <m/>
    <m/>
    <m/>
    <s v="HUMBERTO BUITRAGO"/>
    <s v="80368184"/>
    <m/>
    <m/>
    <m/>
    <m/>
    <s v="0"/>
    <x v="1"/>
    <m/>
    <s v="SE SENSIBILIZO SOBRE USO INDEBIDO DE ESPACIO PUBLICO Y RECOMENDACIONES SOBRE INSCRIPCION AL IPES"/>
  </r>
  <r>
    <n v="13"/>
    <x v="22"/>
    <x v="5"/>
    <m/>
    <s v="62"/>
    <x v="5"/>
    <s v="CR 13 # 53 BIS SUR"/>
    <s v="ROSADELIA PLAZAS"/>
    <s v="39765796"/>
    <m/>
    <s v="SI"/>
    <s v="NO"/>
    <s v="NO"/>
    <m/>
    <m/>
    <m/>
    <m/>
    <s v="ROSADELIA PLAZAS"/>
    <s v="39765796"/>
    <m/>
    <m/>
    <m/>
    <m/>
    <s v="0"/>
    <x v="1"/>
    <m/>
    <s v="SE SENSIBILIZO SOBRE USO INDEBIDO DE ESPACIO PUBLICO Y RECOMENDACIONES SOBRE INSCRIPCION AL IPES"/>
  </r>
  <r>
    <n v="14"/>
    <x v="22"/>
    <x v="5"/>
    <m/>
    <s v="62"/>
    <x v="5"/>
    <s v="CR 13 # 53 BIS SUR"/>
    <s v="MARIA EVELIA GUATAQUIRA"/>
    <s v="52091080"/>
    <m/>
    <s v="SI"/>
    <s v="NO"/>
    <s v="NO"/>
    <m/>
    <m/>
    <m/>
    <m/>
    <s v="MARIA EVELIA GUATAQUIRA"/>
    <s v="52091080"/>
    <m/>
    <m/>
    <m/>
    <m/>
    <s v="0"/>
    <x v="1"/>
    <m/>
    <s v="SE SENSIBILIZO SOBRE USO INDEBIDO DE ESPACIO PUBLICO Y RECOMENDACIONES SOBRE INSCRIPCION AL IPES"/>
  </r>
  <r>
    <n v="15"/>
    <x v="22"/>
    <x v="5"/>
    <m/>
    <s v="62"/>
    <x v="5"/>
    <s v="CR 13 # 53 BIS SUR"/>
    <s v="GLORIA LUZ CUEVAS CUEVAS"/>
    <s v="23660207"/>
    <m/>
    <s v="SI"/>
    <s v="NO"/>
    <s v="NO"/>
    <m/>
    <m/>
    <m/>
    <m/>
    <s v="GLORIA LUZ CUEVAS CUEVAS"/>
    <s v="23660207"/>
    <m/>
    <m/>
    <m/>
    <m/>
    <s v="0"/>
    <x v="1"/>
    <m/>
    <s v="SE SENSIBILIZO SOBRE USO INDEBIDO DE ESPACIO PUBLICO Y RECOMENDACIONES SOBRE INSCRIPCION AL IPES"/>
  </r>
  <r>
    <n v="16"/>
    <x v="22"/>
    <x v="5"/>
    <m/>
    <s v="62"/>
    <x v="5"/>
    <s v="CR 13 # 53 BIS SUR"/>
    <s v="JAIRO ANTONIO CUEVAS"/>
    <s v="80748877"/>
    <m/>
    <s v="NO"/>
    <s v="NO"/>
    <s v="NO"/>
    <m/>
    <m/>
    <m/>
    <m/>
    <s v="JAIRO ANTONIO CUEVAS"/>
    <s v="80748877"/>
    <m/>
    <m/>
    <m/>
    <m/>
    <s v="0"/>
    <x v="1"/>
    <m/>
    <s v="SE SENSIBILIZO SOBRE USO INDEBIDO DE ESPACIO PUBLICO Y RECOMENDACIONES SOBRE INSCRIPCION AL IPES"/>
  </r>
  <r>
    <n v="17"/>
    <x v="22"/>
    <x v="5"/>
    <m/>
    <s v="62"/>
    <x v="5"/>
    <s v="CR 13 # 53 BIS SUR"/>
    <s v="MARIA CRISTINA RICO"/>
    <s v="39766428"/>
    <m/>
    <s v="NO"/>
    <s v="NO"/>
    <s v="NO"/>
    <m/>
    <m/>
    <m/>
    <m/>
    <s v="MARIA CRISTINA RICO"/>
    <s v="39766428"/>
    <m/>
    <m/>
    <m/>
    <m/>
    <s v="0"/>
    <x v="1"/>
    <m/>
    <s v="SE SENSIBILIZO SOBRE USO INDEBIDO DE ESPACIO PUBLICO Y RECOMENDACIONES SOBRE INSCRIPCION AL IPES"/>
  </r>
  <r>
    <n v="18"/>
    <x v="22"/>
    <x v="5"/>
    <m/>
    <s v="62"/>
    <x v="5"/>
    <s v="CR 13 # 53 BIS SUR"/>
    <s v="HEINER MORALES"/>
    <s v="1013645793"/>
    <m/>
    <s v="NO"/>
    <s v="NO"/>
    <s v="NO"/>
    <m/>
    <m/>
    <m/>
    <m/>
    <s v="HEINER MORALES"/>
    <s v="1013645793"/>
    <m/>
    <m/>
    <m/>
    <m/>
    <s v="0"/>
    <x v="1"/>
    <m/>
    <s v="SE SENSIBILIZO SOBRE USO INDEBIDO DE ESPACIO PUBLICO Y RECOMENDACIONES SOBRE INSCRIPCION AL IPES"/>
  </r>
  <r>
    <n v="19"/>
    <x v="22"/>
    <x v="5"/>
    <m/>
    <s v="62"/>
    <x v="5"/>
    <s v="CR 13 # 53 BIS SUR"/>
    <s v="DAVID MEDINA"/>
    <s v="5750157"/>
    <m/>
    <s v="SI"/>
    <s v="NO"/>
    <s v="NO"/>
    <m/>
    <m/>
    <m/>
    <m/>
    <s v="DAVID MEDINA"/>
    <s v="5750157"/>
    <m/>
    <m/>
    <m/>
    <m/>
    <s v="0"/>
    <x v="1"/>
    <m/>
    <s v="SE SENSIBILIZO SOBRE USO INDEBIDO DE ESPACIO PUBLICO Y RECOMENDACIONES SOBRE INSCRIPCION AL IPES"/>
  </r>
  <r>
    <n v="20"/>
    <x v="22"/>
    <x v="5"/>
    <m/>
    <s v="62"/>
    <x v="5"/>
    <s v="CR 13 # 53 BIS SUR"/>
    <s v="MARLEN PEREZ"/>
    <s v="28053667"/>
    <m/>
    <s v="NO"/>
    <s v="NO"/>
    <s v="NO"/>
    <m/>
    <m/>
    <m/>
    <m/>
    <s v="MARLEN PEREZ"/>
    <s v="28053667"/>
    <m/>
    <m/>
    <m/>
    <m/>
    <s v="0"/>
    <x v="1"/>
    <m/>
    <s v="SE SENSIBILIZO SOBRE USO INDEBIDO DE ESPACIO PUBLICO Y RECOMENDACIONES SOBRE INSCRIPCION AL IPES"/>
  </r>
  <r>
    <m/>
    <x v="0"/>
    <x v="0"/>
    <s v="OPERATIVO HOTELES Y MOTELES 17/02/2023"/>
    <m/>
    <x v="0"/>
    <m/>
    <m/>
    <m/>
    <m/>
    <m/>
    <m/>
    <m/>
    <m/>
    <m/>
    <m/>
    <m/>
    <m/>
    <m/>
    <m/>
    <m/>
    <m/>
    <m/>
    <m/>
    <x v="0"/>
    <m/>
    <m/>
  </r>
  <r>
    <n v="1"/>
    <x v="23"/>
    <x v="6"/>
    <m/>
    <n v="42"/>
    <x v="3"/>
    <s v="DG 45 B SUR # 52 C - 29"/>
    <s v="MOTEL APOLO 11"/>
    <s v="1233512693-8"/>
    <s v="5530 - 5630"/>
    <m/>
    <m/>
    <m/>
    <m/>
    <m/>
    <m/>
    <m/>
    <s v="-"/>
    <m/>
    <m/>
    <m/>
    <m/>
    <m/>
    <m/>
    <x v="1"/>
    <s v="-"/>
    <s v="Cuenta con documentación al día; subred hace verificación de visitas; se realiza las siguientes observaciones: las canecas de casuras deben tener tapa y debe estar seleccionado porcolores de acuerdo a los desechos."/>
  </r>
  <r>
    <n v="2"/>
    <x v="23"/>
    <x v="6"/>
    <m/>
    <n v="42"/>
    <x v="3"/>
    <s v="DG 46 SUR # 52 C - 85"/>
    <s v="MOTEL LOXFOR"/>
    <s v="1233892683-3"/>
    <s v="5530 - 5656 - 5221"/>
    <m/>
    <m/>
    <m/>
    <m/>
    <m/>
    <m/>
    <m/>
    <s v="-"/>
    <m/>
    <m/>
    <m/>
    <m/>
    <m/>
    <m/>
    <x v="1"/>
    <s v="-"/>
    <s v="Se hace verificación de documentos, documentos al día, se have observación frente a documentación de uso de suelos y solicitud de bomberos; migración hace verificación de documentos de empleada venezolana, le dan indicaciones para continuar su legalización; subred hace verificación de documentos y observaciones que se habian hecho en visita de diciembre."/>
  </r>
  <r>
    <n v="3"/>
    <x v="23"/>
    <x v="6"/>
    <m/>
    <n v="42"/>
    <x v="3"/>
    <s v="DG 46 A SUR # 52 C - 21"/>
    <s v="MOTEL GOLDEN"/>
    <s v="13808174-1"/>
    <s v="5630 - 5530 - 4921"/>
    <m/>
    <m/>
    <m/>
    <m/>
    <m/>
    <m/>
    <m/>
    <s v="-"/>
    <m/>
    <m/>
    <m/>
    <m/>
    <m/>
    <m/>
    <x v="1"/>
    <s v="-"/>
    <s v="Se hace verificación de documentación, tiene solicitud de visita de bomberos, camara de comercio al día, visita de bomberos, camara de comercio al día, visita de salud (julio 2022); se hacen observaciones por parte de subred"/>
  </r>
  <r>
    <m/>
    <x v="0"/>
    <x v="0"/>
    <s v="OPERATIVOS VENDEDORES INFORMALES 21-02-2023"/>
    <m/>
    <x v="0"/>
    <m/>
    <m/>
    <m/>
    <m/>
    <m/>
    <m/>
    <m/>
    <m/>
    <m/>
    <m/>
    <m/>
    <m/>
    <m/>
    <m/>
    <m/>
    <m/>
    <m/>
    <m/>
    <x v="0"/>
    <m/>
    <m/>
  </r>
  <r>
    <n v="1"/>
    <x v="24"/>
    <x v="5"/>
    <m/>
    <s v="62"/>
    <x v="2"/>
    <m/>
    <s v="FABIO RODRIGUEZ"/>
    <m/>
    <m/>
    <s v="NO"/>
    <s v="NO"/>
    <s v="NO"/>
    <m/>
    <m/>
    <m/>
    <m/>
    <s v="FABIO RODRIGUEZ"/>
    <m/>
    <m/>
    <m/>
    <m/>
    <m/>
    <s v="0"/>
    <x v="1"/>
    <m/>
    <s v="SE SENSIBILIZO SOBRE USO INDEBIDO DE ESPACIO PUBLICO Y QUE ES NECESARIO MOVERSE Y NO ESTACIONARSE EN UN SOLO LUGAR"/>
  </r>
  <r>
    <m/>
    <x v="0"/>
    <x v="0"/>
    <s v="OPERATIVOS PARQUEO INDEBIDO 23-02-2023"/>
    <m/>
    <x v="0"/>
    <m/>
    <m/>
    <m/>
    <m/>
    <m/>
    <m/>
    <m/>
    <m/>
    <m/>
    <m/>
    <m/>
    <m/>
    <m/>
    <m/>
    <m/>
    <m/>
    <m/>
    <m/>
    <x v="0"/>
    <m/>
    <m/>
  </r>
  <r>
    <n v="1"/>
    <x v="25"/>
    <x v="7"/>
    <m/>
    <s v="62"/>
    <x v="14"/>
    <s v="CALLE 46 SUR"/>
    <s v="ZONA CERAMICAS"/>
    <m/>
    <m/>
    <m/>
    <m/>
    <m/>
    <m/>
    <m/>
    <m/>
    <m/>
    <s v="-"/>
    <m/>
    <m/>
    <m/>
    <m/>
    <m/>
    <m/>
    <x v="1"/>
    <m/>
    <s v="SE REALIZO SENCIBILIZACION A 38 PERSONAS ENTRE ELLOS COMERCIANTES SOBRE USO DE ZONAS DE PARQUEO NO PERMITIDAS"/>
  </r>
  <r>
    <m/>
    <x v="0"/>
    <x v="0"/>
    <s v="OPERATIVO BARES ALTO IMPACTO 09/03/2023"/>
    <m/>
    <x v="0"/>
    <m/>
    <m/>
    <m/>
    <m/>
    <m/>
    <m/>
    <m/>
    <m/>
    <m/>
    <m/>
    <m/>
    <m/>
    <m/>
    <m/>
    <m/>
    <m/>
    <m/>
    <m/>
    <x v="0"/>
    <m/>
    <m/>
  </r>
  <r>
    <n v="1"/>
    <x v="26"/>
    <x v="2"/>
    <m/>
    <n v="42"/>
    <x v="3"/>
    <s v="DG 46 SUR # 52 C - 46"/>
    <s v="-"/>
    <n v="52774823"/>
    <s v="-"/>
    <m/>
    <m/>
    <m/>
    <m/>
    <m/>
    <m/>
    <m/>
    <s v="-"/>
    <m/>
    <m/>
    <m/>
    <m/>
    <m/>
    <m/>
    <x v="1"/>
    <s v="-"/>
    <s v="-"/>
  </r>
  <r>
    <n v="2"/>
    <x v="26"/>
    <x v="2"/>
    <m/>
    <n v="42"/>
    <x v="3"/>
    <s v="CR 52 C # 45 B - 31 SUR"/>
    <s v="TIENDA RUMBA LATINA"/>
    <n v="70254725"/>
    <s v="-"/>
    <m/>
    <m/>
    <m/>
    <m/>
    <m/>
    <m/>
    <m/>
    <s v="-"/>
    <m/>
    <m/>
    <m/>
    <m/>
    <m/>
    <m/>
    <x v="1"/>
    <s v="-"/>
    <s v="-"/>
  </r>
  <r>
    <n v="3"/>
    <x v="26"/>
    <x v="2"/>
    <m/>
    <n v="42"/>
    <x v="3"/>
    <s v="DG 46 SUR # 52 C - 53"/>
    <s v="-"/>
    <n v="28892602"/>
    <s v="-"/>
    <m/>
    <m/>
    <m/>
    <m/>
    <m/>
    <m/>
    <m/>
    <s v="-"/>
    <m/>
    <m/>
    <m/>
    <m/>
    <m/>
    <m/>
    <x v="1"/>
    <s v="-"/>
    <s v="-"/>
  </r>
  <r>
    <n v="4"/>
    <x v="26"/>
    <x v="2"/>
    <m/>
    <s v="-"/>
    <x v="0"/>
    <s v="-"/>
    <s v="VIDEO BAR EL DESMADRE"/>
    <n v="3606316"/>
    <s v="-"/>
    <m/>
    <m/>
    <m/>
    <m/>
    <m/>
    <m/>
    <m/>
    <s v="-"/>
    <m/>
    <m/>
    <m/>
    <m/>
    <m/>
    <m/>
    <x v="1"/>
    <s v="-"/>
    <s v="-"/>
  </r>
  <r>
    <n v="5"/>
    <x v="26"/>
    <x v="2"/>
    <m/>
    <n v="42"/>
    <x v="3"/>
    <s v="DG 46 SUR # 52 C - 57"/>
    <s v="AMSTERDAM"/>
    <s v="101237323-8"/>
    <s v="-"/>
    <m/>
    <m/>
    <m/>
    <m/>
    <m/>
    <m/>
    <m/>
    <s v="-"/>
    <m/>
    <m/>
    <m/>
    <m/>
    <m/>
    <m/>
    <x v="1"/>
    <s v="-"/>
    <s v="-"/>
  </r>
  <r>
    <n v="6"/>
    <x v="26"/>
    <x v="2"/>
    <m/>
    <n v="42"/>
    <x v="3"/>
    <s v="DG 46 SUR # 52 C - 57"/>
    <s v="CLUB SINGAPUR VIP"/>
    <n v="3356666"/>
    <s v="-"/>
    <m/>
    <m/>
    <m/>
    <m/>
    <m/>
    <m/>
    <m/>
    <s v="-"/>
    <m/>
    <m/>
    <m/>
    <m/>
    <m/>
    <m/>
    <x v="1"/>
    <s v="-"/>
    <s v="-"/>
  </r>
  <r>
    <n v="7"/>
    <x v="26"/>
    <x v="2"/>
    <m/>
    <n v="42"/>
    <x v="3"/>
    <s v="DG 46 SUR # 52 C - 64"/>
    <s v="PARAISO BAR LA 53"/>
    <s v="79607559-9"/>
    <s v="-"/>
    <m/>
    <m/>
    <m/>
    <m/>
    <m/>
    <m/>
    <m/>
    <s v="-"/>
    <m/>
    <m/>
    <m/>
    <m/>
    <m/>
    <m/>
    <x v="1"/>
    <s v="-"/>
    <s v="-"/>
  </r>
  <r>
    <m/>
    <x v="0"/>
    <x v="0"/>
    <s v="OPERATIVO VENDEDORES INFORMALES 12/03/2023"/>
    <m/>
    <x v="0"/>
    <m/>
    <m/>
    <m/>
    <m/>
    <m/>
    <m/>
    <m/>
    <m/>
    <m/>
    <m/>
    <m/>
    <m/>
    <m/>
    <m/>
    <m/>
    <m/>
    <m/>
    <m/>
    <x v="0"/>
    <m/>
    <m/>
  </r>
  <r>
    <n v="1"/>
    <x v="27"/>
    <x v="5"/>
    <m/>
    <s v="42"/>
    <x v="15"/>
    <m/>
    <s v="VENDEDORES BIBLIOTECA DEL TUNAL"/>
    <m/>
    <m/>
    <s v="NO"/>
    <s v="NO"/>
    <s v="NO"/>
    <m/>
    <m/>
    <m/>
    <m/>
    <m/>
    <m/>
    <m/>
    <m/>
    <m/>
    <m/>
    <s v="0"/>
    <x v="1"/>
    <m/>
    <s v="SE SENSIBILIZO A 12 VENDEDORES SOBRE COMO SOLICITAR UN DERECHO DE PETICION SOLICITANDO EL RIVI Y EL HEMI."/>
  </r>
  <r>
    <m/>
    <x v="0"/>
    <x v="0"/>
    <s v="OPERATIVO BARES DE ALTO IMPACTO 15/03/2023"/>
    <m/>
    <x v="0"/>
    <m/>
    <m/>
    <m/>
    <m/>
    <m/>
    <m/>
    <m/>
    <m/>
    <m/>
    <m/>
    <m/>
    <m/>
    <m/>
    <m/>
    <m/>
    <m/>
    <m/>
    <m/>
    <x v="0"/>
    <m/>
    <m/>
  </r>
  <r>
    <n v="1"/>
    <x v="28"/>
    <x v="2"/>
    <m/>
    <s v="-"/>
    <x v="0"/>
    <s v="-"/>
    <s v="VIDEO BAR LAS CUATRO ESQUINAS"/>
    <n v="2873651"/>
    <s v="5630 - 9329"/>
    <m/>
    <m/>
    <m/>
    <m/>
    <m/>
    <m/>
    <m/>
    <s v="-"/>
    <m/>
    <m/>
    <m/>
    <m/>
    <m/>
    <m/>
    <x v="3"/>
    <s v="-"/>
    <s v="Se genera cierre del establecimiento por falta de documentos"/>
  </r>
  <r>
    <n v="2"/>
    <x v="28"/>
    <x v="2"/>
    <m/>
    <s v="-"/>
    <x v="0"/>
    <s v="-"/>
    <s v="BOLIVAR LA MONA"/>
    <n v="3460467"/>
    <n v="5630"/>
    <m/>
    <m/>
    <m/>
    <m/>
    <m/>
    <m/>
    <m/>
    <s v="-"/>
    <m/>
    <m/>
    <m/>
    <m/>
    <m/>
    <m/>
    <x v="3"/>
    <s v="-"/>
    <s v="Se genera cierre del establecimiento por falta de documentos"/>
  </r>
  <r>
    <n v="3"/>
    <x v="28"/>
    <x v="2"/>
    <m/>
    <s v="-"/>
    <x v="0"/>
    <s v="-"/>
    <s v="BAR LOS RECUERDOS DE ELLA LA 57"/>
    <n v="3608331"/>
    <s v="5630 - 4724 - 4711 - 9329"/>
    <m/>
    <m/>
    <m/>
    <m/>
    <m/>
    <m/>
    <m/>
    <s v="-"/>
    <m/>
    <m/>
    <m/>
    <m/>
    <m/>
    <m/>
    <x v="1"/>
    <s v="-"/>
    <s v="Cuenta con toda la documentación "/>
  </r>
  <r>
    <n v="4"/>
    <x v="28"/>
    <x v="2"/>
    <m/>
    <s v="-"/>
    <x v="0"/>
    <s v="-"/>
    <s v="BAR CORONA L.L"/>
    <n v="3576559"/>
    <s v="5630 - 9711 - 9329"/>
    <m/>
    <m/>
    <m/>
    <m/>
    <m/>
    <m/>
    <m/>
    <s v="-"/>
    <m/>
    <m/>
    <m/>
    <m/>
    <m/>
    <m/>
    <x v="1"/>
    <s v="-"/>
    <s v="Cuenta con toda la documentación "/>
  </r>
  <r>
    <n v="5"/>
    <x v="28"/>
    <x v="2"/>
    <m/>
    <s v="-"/>
    <x v="0"/>
    <s v="-"/>
    <s v="CAFÉ BAR LA 17"/>
    <n v="2965370"/>
    <s v="5630 - 5613"/>
    <m/>
    <m/>
    <m/>
    <m/>
    <m/>
    <m/>
    <m/>
    <s v="-"/>
    <m/>
    <m/>
    <m/>
    <m/>
    <m/>
    <m/>
    <x v="3"/>
    <s v="-"/>
    <s v="Falta: bombers; uso del suelo; derechos de autor; camara de comercio codigo bolirrana (9329)"/>
  </r>
  <r>
    <n v="6"/>
    <x v="28"/>
    <x v="2"/>
    <m/>
    <s v="-"/>
    <x v="0"/>
    <s v="-"/>
    <s v="LICORERA EL PATRON"/>
    <n v="3589460"/>
    <s v="5630 - 9200 - 9329 - 4724"/>
    <m/>
    <m/>
    <m/>
    <m/>
    <m/>
    <m/>
    <m/>
    <s v="-"/>
    <m/>
    <m/>
    <m/>
    <m/>
    <m/>
    <m/>
    <x v="3"/>
    <s v="-"/>
    <s v="Se genera cierre del establecimiento por falta de documentos"/>
  </r>
  <r>
    <n v="7"/>
    <x v="28"/>
    <x v="2"/>
    <m/>
    <s v="-"/>
    <x v="0"/>
    <s v="-"/>
    <s v="JYA C"/>
    <n v="3589460"/>
    <s v="5630 - 4711 - 4724 - 9329"/>
    <m/>
    <m/>
    <m/>
    <m/>
    <m/>
    <m/>
    <m/>
    <s v="-"/>
    <m/>
    <m/>
    <m/>
    <m/>
    <m/>
    <m/>
    <x v="1"/>
    <s v="-"/>
    <s v="Cuenta con toda la documentación "/>
  </r>
  <r>
    <n v="8"/>
    <x v="28"/>
    <x v="2"/>
    <m/>
    <s v="-"/>
    <x v="0"/>
    <s v="-"/>
    <s v="EL PALENQUE DE CASTILLA"/>
    <n v="3409956"/>
    <n v="5630"/>
    <m/>
    <m/>
    <m/>
    <m/>
    <m/>
    <m/>
    <m/>
    <s v="-"/>
    <m/>
    <m/>
    <m/>
    <m/>
    <m/>
    <m/>
    <x v="1"/>
    <s v="-"/>
    <s v="Cuenta con toda la documentación "/>
  </r>
  <r>
    <n v="9"/>
    <x v="28"/>
    <x v="2"/>
    <m/>
    <s v="-"/>
    <x v="0"/>
    <s v="-"/>
    <s v="BAR JSA"/>
    <s v="52177558-7"/>
    <s v="5630 - 4724 - 4711 - 9329"/>
    <m/>
    <m/>
    <m/>
    <m/>
    <m/>
    <m/>
    <m/>
    <s v="-"/>
    <m/>
    <m/>
    <m/>
    <m/>
    <m/>
    <m/>
    <x v="3"/>
    <s v="-"/>
    <s v="Se genera cierre del establecimiento por falta de documentos"/>
  </r>
  <r>
    <m/>
    <x v="0"/>
    <x v="0"/>
    <s v="OPERATIVO PARQUEO INDEBIDO 16/03/2023"/>
    <m/>
    <x v="0"/>
    <m/>
    <m/>
    <m/>
    <m/>
    <m/>
    <m/>
    <m/>
    <m/>
    <m/>
    <m/>
    <m/>
    <m/>
    <m/>
    <m/>
    <m/>
    <m/>
    <m/>
    <m/>
    <x v="0"/>
    <m/>
    <m/>
  </r>
  <r>
    <n v="1"/>
    <x v="29"/>
    <x v="8"/>
    <m/>
    <n v="42"/>
    <x v="14"/>
    <m/>
    <s v="ZONA CERAMICAS"/>
    <m/>
    <m/>
    <m/>
    <m/>
    <m/>
    <m/>
    <m/>
    <m/>
    <m/>
    <m/>
    <m/>
    <m/>
    <m/>
    <m/>
    <m/>
    <s v="0"/>
    <x v="0"/>
    <m/>
    <s v="NO SE PRESENTO MOVILIDAD, SE PROCEDE A REALIZAR OPERATIVO DE EXTENSION DE ACTIVIAD ECONOMICA"/>
  </r>
  <r>
    <m/>
    <x v="0"/>
    <x v="0"/>
    <s v="OPERATIVO BARES DE ALTO IMPACTO 16/03/2023"/>
    <m/>
    <x v="0"/>
    <m/>
    <m/>
    <m/>
    <m/>
    <m/>
    <m/>
    <m/>
    <m/>
    <m/>
    <m/>
    <m/>
    <m/>
    <m/>
    <m/>
    <m/>
    <m/>
    <m/>
    <m/>
    <x v="0"/>
    <m/>
    <m/>
  </r>
  <r>
    <n v="1"/>
    <x v="29"/>
    <x v="2"/>
    <m/>
    <n v="42"/>
    <x v="8"/>
    <s v="CR 28 # 51 A - 14 SUR"/>
    <s v="BAR DEYA"/>
    <s v="52059080-3"/>
    <n v="5630"/>
    <m/>
    <m/>
    <m/>
    <m/>
    <m/>
    <m/>
    <m/>
    <s v="-"/>
    <m/>
    <m/>
    <m/>
    <m/>
    <m/>
    <m/>
    <x v="3"/>
    <s v="11-001-6-2023-10055437"/>
    <s v="Se realiza cierre y comparendo por falta de documentos"/>
  </r>
  <r>
    <n v="2"/>
    <x v="29"/>
    <x v="2"/>
    <m/>
    <n v="42"/>
    <x v="8"/>
    <s v="CR 28 # 51 B - 05 SUR"/>
    <s v="CHELAS "/>
    <s v="-"/>
    <s v="5630 - 9329"/>
    <m/>
    <m/>
    <m/>
    <m/>
    <m/>
    <m/>
    <m/>
    <s v="YADIRA MARGARITA MARTINEZ MARTINEZ"/>
    <m/>
    <m/>
    <m/>
    <m/>
    <m/>
    <m/>
    <x v="1"/>
    <s v="-"/>
    <s v="Se compromete a ajustar la dirección"/>
  </r>
  <r>
    <n v="3"/>
    <x v="29"/>
    <x v="2"/>
    <m/>
    <n v="42"/>
    <x v="8"/>
    <s v="DG 52 SUR # 28 - 13"/>
    <s v="TEXAS BEER Y.R"/>
    <n v="1012468329"/>
    <s v="5630 - 9329"/>
    <m/>
    <m/>
    <m/>
    <m/>
    <m/>
    <m/>
    <m/>
    <s v="-"/>
    <m/>
    <m/>
    <m/>
    <m/>
    <m/>
    <m/>
    <x v="3"/>
    <s v="11-001-6-2023-10055621"/>
    <s v="Se realiza cierre y comparendo por falta de documentos"/>
  </r>
  <r>
    <n v="4"/>
    <x v="29"/>
    <x v="2"/>
    <m/>
    <n v="42"/>
    <x v="8"/>
    <s v="DG 52 SUR # 27 - 84"/>
    <s v="BAR SOUND FUCTION"/>
    <n v="133791781"/>
    <s v="5630 - 9329"/>
    <m/>
    <m/>
    <m/>
    <m/>
    <m/>
    <m/>
    <m/>
    <s v="-"/>
    <m/>
    <m/>
    <m/>
    <m/>
    <m/>
    <m/>
    <x v="3"/>
    <s v="11-001-6-2023-10055621"/>
    <s v="Se realiza cierre por documentación, hace falta derechos de autor y bomberos"/>
  </r>
  <r>
    <n v="5"/>
    <x v="29"/>
    <x v="2"/>
    <m/>
    <n v="42"/>
    <x v="8"/>
    <s v="DG 52 A SUR # 27 - 95"/>
    <s v="CONTRY BAR"/>
    <n v="1073173659"/>
    <n v="4711"/>
    <m/>
    <m/>
    <m/>
    <m/>
    <m/>
    <m/>
    <m/>
    <s v="-"/>
    <m/>
    <m/>
    <m/>
    <m/>
    <m/>
    <m/>
    <x v="3"/>
    <s v="11-001-6-2023-10055677"/>
    <s v="Se realiza cierre y comparendo por falta de documentos"/>
  </r>
  <r>
    <m/>
    <x v="0"/>
    <x v="0"/>
    <s v="OPERATIVO ESTABLECIMIENTOS DE COMERCIO - CERAMICAS 16/03/2023"/>
    <m/>
    <x v="0"/>
    <m/>
    <m/>
    <m/>
    <m/>
    <m/>
    <m/>
    <m/>
    <m/>
    <m/>
    <m/>
    <m/>
    <m/>
    <m/>
    <m/>
    <m/>
    <m/>
    <m/>
    <m/>
    <x v="0"/>
    <m/>
    <m/>
  </r>
  <r>
    <n v="1"/>
    <x v="29"/>
    <x v="9"/>
    <m/>
    <n v="42"/>
    <x v="16"/>
    <s v="CL 46 SUR # 21 - 51"/>
    <s v="TECNIPEGA PLUS"/>
    <n v="79634314"/>
    <n v="4752"/>
    <m/>
    <m/>
    <m/>
    <m/>
    <m/>
    <m/>
    <m/>
    <s v="LORENA MELINA"/>
    <m/>
    <m/>
    <m/>
    <m/>
    <m/>
    <m/>
    <x v="1"/>
    <s v="-"/>
    <s v="Queda pendiente bomberos, se compromete adelantarlo"/>
  </r>
  <r>
    <n v="2"/>
    <x v="29"/>
    <x v="9"/>
    <m/>
    <n v="42"/>
    <x v="16"/>
    <s v="CL 46 SUR # 20 B - 83"/>
    <s v="MASTER DECORACION"/>
    <s v="CC 52926893"/>
    <n v="4754"/>
    <m/>
    <m/>
    <m/>
    <m/>
    <m/>
    <m/>
    <m/>
    <s v="ADRIANA MORA"/>
    <m/>
    <m/>
    <m/>
    <m/>
    <m/>
    <m/>
    <x v="1"/>
    <s v="-"/>
    <s v="Se compromete adelantar: salud; bomberos; pago derechos de autor; uso del suelo"/>
  </r>
  <r>
    <n v="3"/>
    <x v="29"/>
    <x v="9"/>
    <m/>
    <n v="42"/>
    <x v="16"/>
    <s v="CL 46 SUR # 20 - 97"/>
    <s v="AZULEJOS INNOVAR"/>
    <n v="80858476"/>
    <n v="4663"/>
    <m/>
    <m/>
    <m/>
    <m/>
    <m/>
    <m/>
    <m/>
    <s v="-"/>
    <m/>
    <m/>
    <m/>
    <m/>
    <m/>
    <m/>
    <x v="1"/>
    <s v="-"/>
    <s v="Todo al día"/>
  </r>
  <r>
    <n v="4"/>
    <x v="29"/>
    <x v="9"/>
    <m/>
    <s v="-"/>
    <x v="0"/>
    <s v="-"/>
    <s v="ARKOS ARQUITECTOS"/>
    <s v="800118660-1"/>
    <n v="4663"/>
    <m/>
    <m/>
    <m/>
    <m/>
    <m/>
    <m/>
    <m/>
    <s v="DARWIN DIAZ"/>
    <m/>
    <m/>
    <m/>
    <m/>
    <m/>
    <m/>
    <x v="1"/>
    <s v="-"/>
    <s v="El administrador se compromete a adelantar: carta de apertura; salud; pago derechos de autor"/>
  </r>
  <r>
    <n v="5"/>
    <x v="29"/>
    <x v="9"/>
    <m/>
    <n v="42"/>
    <x v="16"/>
    <s v="CL 46 SUR # 20 - 75"/>
    <s v="CEMENTOS Y MATERIALES DE COLOMBIA LTDA"/>
    <n v="900629531"/>
    <n v="4663"/>
    <m/>
    <m/>
    <m/>
    <m/>
    <m/>
    <m/>
    <m/>
    <s v="-"/>
    <m/>
    <m/>
    <m/>
    <m/>
    <m/>
    <m/>
    <x v="1"/>
    <s v="-"/>
    <s v="Todo al día"/>
  </r>
  <r>
    <n v="6"/>
    <x v="29"/>
    <x v="9"/>
    <m/>
    <n v="42"/>
    <x v="16"/>
    <s v="CL 46 SUR # 20 - 59"/>
    <s v="CERAMICAS SANTANDER"/>
    <s v="-"/>
    <n v="4752"/>
    <m/>
    <m/>
    <m/>
    <m/>
    <m/>
    <m/>
    <m/>
    <s v="-"/>
    <m/>
    <m/>
    <m/>
    <m/>
    <m/>
    <m/>
    <x v="1"/>
    <s v="-"/>
    <s v="Todo al día"/>
  </r>
  <r>
    <n v="7"/>
    <x v="29"/>
    <x v="9"/>
    <m/>
    <n v="42"/>
    <x v="16"/>
    <s v="CL 46 SUR # 23 A - 81"/>
    <s v="PISOS Y ENCHAPES"/>
    <s v="-"/>
    <n v="4752"/>
    <m/>
    <m/>
    <m/>
    <m/>
    <m/>
    <m/>
    <m/>
    <s v="-"/>
    <m/>
    <m/>
    <m/>
    <m/>
    <m/>
    <m/>
    <x v="1"/>
    <s v="-"/>
    <s v="Todo al día"/>
  </r>
  <r>
    <m/>
    <x v="0"/>
    <x v="0"/>
    <s v="OPERATIVO DOMICILIARIOS 17/03/2023"/>
    <m/>
    <x v="0"/>
    <m/>
    <m/>
    <m/>
    <m/>
    <m/>
    <m/>
    <m/>
    <m/>
    <m/>
    <m/>
    <m/>
    <m/>
    <m/>
    <m/>
    <m/>
    <m/>
    <m/>
    <m/>
    <x v="0"/>
    <m/>
    <m/>
  </r>
  <r>
    <n v="1"/>
    <x v="30"/>
    <x v="10"/>
    <m/>
    <s v="42"/>
    <x v="17"/>
    <m/>
    <s v="DOMICILIARIOS C.C. CIUDAD TUNAL"/>
    <m/>
    <m/>
    <m/>
    <m/>
    <m/>
    <m/>
    <m/>
    <m/>
    <m/>
    <m/>
    <m/>
    <m/>
    <m/>
    <m/>
    <m/>
    <m/>
    <x v="1"/>
    <m/>
    <s v="SE REALIZA SOCIALIZACION  A 30 PERSONAS SOBRE USO CORRECTO DE MALETINES PARA TRANSPORTAR ALIMENTOS , ZONAS DE PARQUEO, HIGIENE Y USO DE ESPACIO PUBLICO"/>
  </r>
  <r>
    <m/>
    <x v="0"/>
    <x v="0"/>
    <s v="OPERATIVO BARES DE ALTO IMPACTO 17/03/2023"/>
    <m/>
    <x v="0"/>
    <m/>
    <m/>
    <m/>
    <m/>
    <m/>
    <m/>
    <m/>
    <m/>
    <m/>
    <m/>
    <m/>
    <m/>
    <m/>
    <m/>
    <m/>
    <m/>
    <m/>
    <m/>
    <x v="0"/>
    <m/>
    <m/>
  </r>
  <r>
    <n v="1"/>
    <x v="30"/>
    <x v="2"/>
    <m/>
    <n v="62"/>
    <x v="4"/>
    <s v="CL 53 SUR # 19 - 41"/>
    <s v="BARRIL BAR"/>
    <s v="-"/>
    <s v="-"/>
    <m/>
    <m/>
    <m/>
    <m/>
    <m/>
    <m/>
    <m/>
    <s v="LUIS ANDRES GUARIN OSORIO"/>
    <m/>
    <m/>
    <m/>
    <m/>
    <m/>
    <m/>
    <x v="1"/>
    <s v="-"/>
    <s v="Estan todos los documentos al día"/>
  </r>
  <r>
    <n v="2"/>
    <x v="30"/>
    <x v="2"/>
    <m/>
    <n v="62"/>
    <x v="4"/>
    <s v="CR 19 A # 53 - 70 SUR"/>
    <s v="DONDE TERO BOLIRANA BAR"/>
    <n v="3409387"/>
    <s v="-"/>
    <m/>
    <m/>
    <m/>
    <m/>
    <m/>
    <m/>
    <m/>
    <s v="-"/>
    <m/>
    <m/>
    <m/>
    <m/>
    <m/>
    <m/>
    <x v="3"/>
    <s v="-"/>
    <s v="Incumple por derechos de autor"/>
  </r>
  <r>
    <n v="3"/>
    <x v="30"/>
    <x v="2"/>
    <m/>
    <s v="-"/>
    <x v="0"/>
    <s v="-"/>
    <s v="-"/>
    <s v="-"/>
    <s v="-"/>
    <m/>
    <m/>
    <m/>
    <m/>
    <m/>
    <m/>
    <m/>
    <s v="-"/>
    <m/>
    <m/>
    <m/>
    <m/>
    <m/>
    <m/>
    <x v="1"/>
    <s v="-"/>
    <s v="-"/>
  </r>
  <r>
    <n v="4"/>
    <x v="30"/>
    <x v="2"/>
    <m/>
    <s v="-"/>
    <x v="0"/>
    <s v="-"/>
    <s v="-"/>
    <s v="-"/>
    <s v="-"/>
    <m/>
    <m/>
    <m/>
    <m/>
    <m/>
    <m/>
    <m/>
    <s v="-"/>
    <m/>
    <m/>
    <m/>
    <m/>
    <m/>
    <m/>
    <x v="1"/>
    <s v="-"/>
    <s v="-"/>
  </r>
  <r>
    <n v="5"/>
    <x v="30"/>
    <x v="2"/>
    <m/>
    <s v="-"/>
    <x v="0"/>
    <s v="-"/>
    <s v="-"/>
    <s v="-"/>
    <s v="-"/>
    <m/>
    <m/>
    <m/>
    <m/>
    <m/>
    <m/>
    <m/>
    <s v="-"/>
    <m/>
    <m/>
    <m/>
    <m/>
    <m/>
    <m/>
    <x v="3"/>
    <s v="-"/>
    <s v="-"/>
  </r>
  <r>
    <n v="6"/>
    <x v="30"/>
    <x v="2"/>
    <m/>
    <s v="-"/>
    <x v="0"/>
    <s v="-"/>
    <s v="-"/>
    <s v="-"/>
    <s v="-"/>
    <m/>
    <m/>
    <m/>
    <m/>
    <m/>
    <m/>
    <m/>
    <s v="-"/>
    <m/>
    <m/>
    <m/>
    <m/>
    <m/>
    <m/>
    <x v="3"/>
    <s v="-"/>
    <s v="-"/>
  </r>
  <r>
    <n v="7"/>
    <x v="30"/>
    <x v="2"/>
    <m/>
    <s v="-"/>
    <x v="0"/>
    <s v="-"/>
    <s v="-"/>
    <s v="-"/>
    <s v="-"/>
    <m/>
    <m/>
    <m/>
    <m/>
    <m/>
    <m/>
    <m/>
    <s v="-"/>
    <m/>
    <m/>
    <m/>
    <m/>
    <m/>
    <m/>
    <x v="3"/>
    <s v="11-001-6-2023-10057331"/>
    <s v="-"/>
  </r>
  <r>
    <n v="8"/>
    <x v="30"/>
    <x v="2"/>
    <m/>
    <s v="-"/>
    <x v="0"/>
    <s v="-"/>
    <s v="-"/>
    <s v="-"/>
    <s v="-"/>
    <m/>
    <m/>
    <m/>
    <m/>
    <m/>
    <m/>
    <m/>
    <s v="-"/>
    <m/>
    <m/>
    <m/>
    <m/>
    <m/>
    <m/>
    <x v="3"/>
    <s v="11-001-6-2023-10057318"/>
    <s v="-"/>
  </r>
  <r>
    <n v="9"/>
    <x v="30"/>
    <x v="2"/>
    <m/>
    <s v="-"/>
    <x v="0"/>
    <s v="-"/>
    <s v="-"/>
    <s v="-"/>
    <s v="-"/>
    <m/>
    <m/>
    <m/>
    <m/>
    <m/>
    <m/>
    <m/>
    <s v="-"/>
    <m/>
    <m/>
    <m/>
    <m/>
    <m/>
    <m/>
    <x v="3"/>
    <s v="11-001-6-2023-10057231"/>
    <s v="-"/>
  </r>
  <r>
    <n v="10"/>
    <x v="30"/>
    <x v="2"/>
    <m/>
    <s v="-"/>
    <x v="0"/>
    <s v="-"/>
    <s v="-"/>
    <s v="-"/>
    <s v="-"/>
    <m/>
    <m/>
    <m/>
    <m/>
    <m/>
    <m/>
    <m/>
    <s v="-"/>
    <m/>
    <m/>
    <m/>
    <m/>
    <m/>
    <m/>
    <x v="3"/>
    <s v="11-001-6-2023-10057215"/>
    <s v="-"/>
  </r>
  <r>
    <n v="11"/>
    <x v="30"/>
    <x v="2"/>
    <m/>
    <s v="-"/>
    <x v="0"/>
    <s v="-"/>
    <s v="-"/>
    <s v="-"/>
    <s v="-"/>
    <m/>
    <m/>
    <m/>
    <m/>
    <m/>
    <m/>
    <m/>
    <s v="-"/>
    <m/>
    <m/>
    <m/>
    <m/>
    <m/>
    <m/>
    <x v="2"/>
    <s v="-"/>
    <s v="-"/>
  </r>
  <r>
    <n v="12"/>
    <x v="30"/>
    <x v="2"/>
    <m/>
    <s v="-"/>
    <x v="0"/>
    <s v="-"/>
    <s v="-"/>
    <s v="-"/>
    <s v="-"/>
    <m/>
    <m/>
    <m/>
    <m/>
    <m/>
    <m/>
    <m/>
    <s v="-"/>
    <m/>
    <m/>
    <m/>
    <m/>
    <m/>
    <m/>
    <x v="2"/>
    <s v="-"/>
    <s v="-"/>
  </r>
  <r>
    <n v="13"/>
    <x v="30"/>
    <x v="2"/>
    <m/>
    <s v="-"/>
    <x v="0"/>
    <s v="-"/>
    <s v="-"/>
    <s v="-"/>
    <s v="-"/>
    <m/>
    <m/>
    <m/>
    <m/>
    <m/>
    <m/>
    <m/>
    <s v="-"/>
    <m/>
    <m/>
    <m/>
    <m/>
    <m/>
    <m/>
    <x v="2"/>
    <s v="-"/>
    <s v="-"/>
  </r>
  <r>
    <m/>
    <x v="0"/>
    <x v="0"/>
    <s v="OPERATIVO ESTABLECIMIENTOS DE COMERCIO 21/03/2023"/>
    <m/>
    <x v="0"/>
    <m/>
    <m/>
    <m/>
    <m/>
    <m/>
    <m/>
    <m/>
    <m/>
    <m/>
    <m/>
    <m/>
    <m/>
    <m/>
    <m/>
    <m/>
    <m/>
    <m/>
    <m/>
    <x v="0"/>
    <m/>
    <m/>
  </r>
  <r>
    <n v="1"/>
    <x v="31"/>
    <x v="2"/>
    <m/>
    <n v="62"/>
    <x v="4"/>
    <s v="CR 17 A # 53 - 35 SUR"/>
    <s v="CIGARRERIA J&amp;"/>
    <m/>
    <s v="-"/>
    <m/>
    <m/>
    <m/>
    <m/>
    <m/>
    <m/>
    <m/>
    <m/>
    <m/>
    <m/>
    <m/>
    <m/>
    <m/>
    <m/>
    <x v="2"/>
    <s v="-"/>
    <s v="SE REALIZA SENSIBILIZACION SOBRE DOCUMENTACION QUE DEBE ADELANTAR"/>
  </r>
  <r>
    <n v="2"/>
    <x v="31"/>
    <x v="2"/>
    <m/>
    <s v="62"/>
    <x v="4"/>
    <s v="CR 17 A # 53 - 45 SUR"/>
    <s v="PAÑALERA MUNDO BEBE"/>
    <m/>
    <m/>
    <m/>
    <m/>
    <m/>
    <m/>
    <m/>
    <m/>
    <m/>
    <m/>
    <m/>
    <m/>
    <m/>
    <m/>
    <m/>
    <m/>
    <x v="0"/>
    <m/>
    <s v="NO SE ENCUENTRA NINGUN ESTABLECIMIENTO DE COMERCION EN LA DIRECCION SUMINISTRADA"/>
  </r>
  <r>
    <n v="3"/>
    <x v="31"/>
    <x v="2"/>
    <m/>
    <s v="62"/>
    <x v="4"/>
    <s v="CR 17 a # 53 - 76 SUR"/>
    <s v="BARBERIA"/>
    <m/>
    <m/>
    <m/>
    <m/>
    <m/>
    <m/>
    <m/>
    <m/>
    <m/>
    <m/>
    <m/>
    <m/>
    <m/>
    <m/>
    <m/>
    <m/>
    <x v="0"/>
    <m/>
    <s v="NO SE ENCUENTRA NINGUN ESTABLECIMIENTO DE COMERCION EN LA DIRECCION SUMINISTRADA"/>
  </r>
  <r>
    <n v="4"/>
    <x v="31"/>
    <x v="2"/>
    <m/>
    <s v="62"/>
    <x v="2"/>
    <s v="CR 17 A # 56 - 35 SUR "/>
    <s v="BOLI BAR ANGELES SOCCER TERCER TIEMPO"/>
    <s v="80879966"/>
    <s v="5630"/>
    <s v="SI"/>
    <s v="VIGENTE"/>
    <s v="VIGENTE"/>
    <m/>
    <s v="VIGENTE"/>
    <s v="SI PRESENTA"/>
    <m/>
    <m/>
    <m/>
    <m/>
    <m/>
    <m/>
    <m/>
    <m/>
    <x v="1"/>
    <m/>
    <s v="SE SENSIBILIZO A LA ADMINISTRADORA CON EL VOLUMEN DE LA MUSICA"/>
  </r>
  <r>
    <m/>
    <x v="0"/>
    <x v="0"/>
    <s v="OPERATIVO EXTENSION ACTIVIDAD ECONOMICA 22/03/2023"/>
    <m/>
    <x v="0"/>
    <m/>
    <m/>
    <m/>
    <m/>
    <m/>
    <m/>
    <m/>
    <m/>
    <m/>
    <m/>
    <m/>
    <m/>
    <m/>
    <m/>
    <m/>
    <m/>
    <m/>
    <m/>
    <x v="0"/>
    <m/>
    <m/>
  </r>
  <r>
    <n v="1"/>
    <x v="32"/>
    <x v="8"/>
    <m/>
    <n v="62"/>
    <x v="4"/>
    <s v="CL 53 SUR # 13 F - 23"/>
    <s v="ALMACEN DE ROPA"/>
    <s v="1111335277-5"/>
    <m/>
    <m/>
    <m/>
    <m/>
    <m/>
    <m/>
    <m/>
    <m/>
    <m/>
    <m/>
    <m/>
    <m/>
    <m/>
    <m/>
    <s v="1,50"/>
    <x v="1"/>
    <m/>
    <s v="SE EVIDENCIA INVASION DE ESPACIO PUBLICO, SE DAN INDICACIONES, SE RECUPERA ESPACIO PUBLICO"/>
  </r>
  <r>
    <n v="2"/>
    <x v="32"/>
    <x v="8"/>
    <m/>
    <n v="62"/>
    <x v="4"/>
    <s v="CL 53 SUR # 13 F - 18"/>
    <m/>
    <m/>
    <m/>
    <m/>
    <m/>
    <m/>
    <m/>
    <m/>
    <m/>
    <m/>
    <m/>
    <m/>
    <m/>
    <m/>
    <m/>
    <m/>
    <s v="2"/>
    <x v="1"/>
    <m/>
    <s v="SE EVIDENCIA INVASION DE ESPACIO PUBLICO, SE DAN INDICACIONES, SE RECUPERA ESPACIO PUBLICO"/>
  </r>
  <r>
    <n v="3"/>
    <x v="32"/>
    <x v="8"/>
    <m/>
    <n v="62"/>
    <x v="4"/>
    <s v="CL 53 SUR # 13 F - 27"/>
    <s v="ALMACEN DE ROPA"/>
    <m/>
    <m/>
    <m/>
    <m/>
    <m/>
    <m/>
    <m/>
    <m/>
    <m/>
    <m/>
    <m/>
    <m/>
    <m/>
    <m/>
    <m/>
    <s v="1,50"/>
    <x v="1"/>
    <m/>
    <s v="SE EVIDENCIA INVASION DE ESPACIO PUBLICO, SE DAN INDICACIONES, SE RECUPERA ESPACIO PUBLICO"/>
  </r>
  <r>
    <n v="4"/>
    <x v="32"/>
    <x v="8"/>
    <m/>
    <n v="62"/>
    <x v="4"/>
    <s v="CL 53 SUR # 13 F - 26"/>
    <m/>
    <m/>
    <m/>
    <m/>
    <m/>
    <m/>
    <m/>
    <m/>
    <m/>
    <m/>
    <m/>
    <m/>
    <m/>
    <m/>
    <m/>
    <m/>
    <s v="1,50"/>
    <x v="1"/>
    <m/>
    <s v="SE EVIDENCIA AVISO INVADIENDO ESPACIO PUBLICO, SE DAN INDICACIONES, SE RECUPERA ESPACIO PUBLICO"/>
  </r>
  <r>
    <n v="5"/>
    <x v="32"/>
    <x v="8"/>
    <m/>
    <n v="62"/>
    <x v="4"/>
    <s v="CL 53 SUR # 13 F - 30"/>
    <m/>
    <m/>
    <m/>
    <m/>
    <m/>
    <m/>
    <m/>
    <m/>
    <m/>
    <m/>
    <m/>
    <m/>
    <m/>
    <m/>
    <m/>
    <m/>
    <s v="2,50"/>
    <x v="1"/>
    <m/>
    <s v="SE EVIDENCIA INVASION DE ESPACIO PUBLICO POR MANIQUIES, SE DAN INDICACIONES, SE RECUPERA ESPACIO PUBLICO"/>
  </r>
  <r>
    <n v="6"/>
    <x v="32"/>
    <x v="8"/>
    <m/>
    <n v="62"/>
    <x v="4"/>
    <s v="CL 53 SUR # 13 F - 32"/>
    <m/>
    <m/>
    <m/>
    <m/>
    <m/>
    <m/>
    <m/>
    <m/>
    <m/>
    <m/>
    <s v="MARCO CARVAJAL"/>
    <m/>
    <m/>
    <m/>
    <m/>
    <m/>
    <s v="2,50"/>
    <x v="1"/>
    <m/>
    <s v="SE EVIDENCIA INVASION DE ESPACIO PUBLICO POR MANIQUIES, SE DAN INDICACIONES, SE RECUPERA ESPACIO PUBLICO"/>
  </r>
  <r>
    <n v="7"/>
    <x v="32"/>
    <x v="8"/>
    <m/>
    <n v="62"/>
    <x v="4"/>
    <s v="CL 53 SUR # 13 F - 15 / 16"/>
    <m/>
    <m/>
    <m/>
    <m/>
    <m/>
    <m/>
    <m/>
    <m/>
    <m/>
    <m/>
    <s v="MARIA BRITO"/>
    <s v="6666450"/>
    <m/>
    <m/>
    <m/>
    <m/>
    <s v="3"/>
    <x v="1"/>
    <m/>
    <s v="SE EVIDENCIA INVASION DE ESPACIO PUBLICO POR CANECAS, LLANTAS Y PARLANTE, SE DAN INDICACIONES, SE RECUPERA ESPACIO PUBLICO"/>
  </r>
  <r>
    <n v="8"/>
    <x v="32"/>
    <x v="8"/>
    <m/>
    <n v="62"/>
    <x v="4"/>
    <s v="CL 53 SUR # 15 - 28"/>
    <m/>
    <m/>
    <m/>
    <m/>
    <m/>
    <m/>
    <m/>
    <m/>
    <m/>
    <m/>
    <s v="KATERIN MASCALEÑO"/>
    <m/>
    <m/>
    <m/>
    <m/>
    <m/>
    <s v="2"/>
    <x v="1"/>
    <m/>
    <s v="SE EVIDENCIA INVASION DE ESPACIO PUBLICO POR AVISOS Y BICICLETAS, SE DAN INDICACIONES, SE RECUPERA ESPACIO PUBLICO"/>
  </r>
  <r>
    <n v="9"/>
    <x v="32"/>
    <x v="8"/>
    <m/>
    <n v="62"/>
    <x v="4"/>
    <s v="CL 53 SUR # 17 A - 08"/>
    <m/>
    <m/>
    <m/>
    <m/>
    <m/>
    <m/>
    <m/>
    <m/>
    <m/>
    <m/>
    <s v="DIANA NOVOA"/>
    <m/>
    <m/>
    <m/>
    <m/>
    <m/>
    <s v="0,5"/>
    <x v="1"/>
    <m/>
    <s v="SE EVIDENCIA INVASION DE ESPACIO PUBLICO, SE DAN INDICACIONES, SE RECUPERA ESPACIO PUBLICO"/>
  </r>
  <r>
    <n v="10"/>
    <x v="32"/>
    <x v="8"/>
    <m/>
    <n v="62"/>
    <x v="4"/>
    <s v="CL 53 SUR # 17 A "/>
    <m/>
    <m/>
    <m/>
    <m/>
    <m/>
    <m/>
    <m/>
    <m/>
    <m/>
    <m/>
    <m/>
    <m/>
    <m/>
    <m/>
    <m/>
    <m/>
    <s v="4"/>
    <x v="1"/>
    <m/>
    <s v="SE EVIDENCIA INVASION DE ESPACIO PUBLICO, SE DAN INDICACIONES, SE RECUPERA ESPACIO PUBLICO"/>
  </r>
  <r>
    <n v="11"/>
    <x v="32"/>
    <x v="8"/>
    <m/>
    <n v="62"/>
    <x v="4"/>
    <s v="CR 18 # 53 - 07 SUR"/>
    <s v="MEDALLO JEANS"/>
    <m/>
    <m/>
    <m/>
    <m/>
    <m/>
    <m/>
    <m/>
    <m/>
    <m/>
    <s v="YURI CAMPO"/>
    <m/>
    <m/>
    <m/>
    <m/>
    <m/>
    <s v="3"/>
    <x v="1"/>
    <m/>
    <s v="SE EVIDENCIA INVASION DE ESPACIO PUBLICO, SE DAN INDICACIONES, SE RECUPERA ESPACIO PUBLICO"/>
  </r>
  <r>
    <n v="12"/>
    <x v="32"/>
    <x v="8"/>
    <m/>
    <n v="62"/>
    <x v="4"/>
    <s v="CL 53 SUR # 18 - 10"/>
    <m/>
    <m/>
    <m/>
    <m/>
    <m/>
    <m/>
    <m/>
    <m/>
    <m/>
    <m/>
    <m/>
    <m/>
    <m/>
    <m/>
    <m/>
    <m/>
    <s v="3"/>
    <x v="1"/>
    <m/>
    <s v="SE EVIDENCIA INVASION DE ESPACIO PUBLICO, SE DAN INDICACIONES, SE RECUPERA ESPACIO PUBLICO"/>
  </r>
  <r>
    <n v="13"/>
    <x v="32"/>
    <x v="8"/>
    <m/>
    <n v="62"/>
    <x v="4"/>
    <s v="CL 53 SUR # 18 - 48"/>
    <s v="PARQUE REAL"/>
    <m/>
    <m/>
    <m/>
    <m/>
    <m/>
    <m/>
    <m/>
    <m/>
    <m/>
    <s v="FELIPE LAVERDE"/>
    <m/>
    <m/>
    <m/>
    <m/>
    <m/>
    <s v="O"/>
    <x v="1"/>
    <m/>
    <s v="SE EVIDENCIA INVASION DE ESPACIO PUBLICO, SE DAN INDICACIONES, SE RECUPERA ESPACIO PUBLICO"/>
  </r>
  <r>
    <m/>
    <x v="0"/>
    <x v="0"/>
    <s v="OPERATIVO ESTABLECIMIENTOS DE COMERCIO 22/03/2023"/>
    <m/>
    <x v="0"/>
    <m/>
    <m/>
    <m/>
    <m/>
    <m/>
    <m/>
    <m/>
    <m/>
    <m/>
    <m/>
    <m/>
    <m/>
    <m/>
    <m/>
    <m/>
    <m/>
    <m/>
    <m/>
    <x v="0"/>
    <m/>
    <m/>
  </r>
  <r>
    <n v="1"/>
    <x v="32"/>
    <x v="9"/>
    <m/>
    <n v="62"/>
    <x v="4"/>
    <s v="CL 53 SUR # 13 F - 23"/>
    <s v="-"/>
    <s v="1111335277-5"/>
    <s v="-"/>
    <m/>
    <m/>
    <m/>
    <m/>
    <m/>
    <m/>
    <m/>
    <s v="JULIAN DIAZ"/>
    <m/>
    <m/>
    <m/>
    <m/>
    <m/>
    <m/>
    <x v="1"/>
    <s v="-"/>
    <s v="Se hace verificación de documentos: camara de comercio al dia; solicitud de visiTa de bomberos; tiene visita de salud. Se dan las indicaciones frente a la documentación"/>
  </r>
  <r>
    <n v="2"/>
    <x v="32"/>
    <x v="9"/>
    <m/>
    <n v="62"/>
    <x v="4"/>
    <s v="CL 53 SUR # 13 F - 18"/>
    <s v="-"/>
    <n v="7166613"/>
    <s v="-"/>
    <m/>
    <m/>
    <m/>
    <m/>
    <m/>
    <m/>
    <m/>
    <s v="HENRY SUPETANO"/>
    <m/>
    <m/>
    <m/>
    <m/>
    <m/>
    <m/>
    <x v="1"/>
    <s v="-"/>
    <s v="Se hace verificación de documentación: camara de comercio al dia; no cuenta con concepto de salud, concepto de bomberos, uso de suelos, derechos de autor. Se dan indicaiones"/>
  </r>
  <r>
    <n v="3"/>
    <x v="32"/>
    <x v="9"/>
    <m/>
    <n v="62"/>
    <x v="4"/>
    <s v="CL 53 SUR # 13 F - 27"/>
    <s v="-"/>
    <s v="21492518-1"/>
    <s v="-"/>
    <m/>
    <m/>
    <m/>
    <m/>
    <m/>
    <m/>
    <m/>
    <s v="-"/>
    <m/>
    <m/>
    <m/>
    <m/>
    <m/>
    <m/>
    <x v="1"/>
    <s v="-"/>
    <s v="Se hace verificación de documentación: camara de comercio al dia; falta concepto de bomberos, concepto de uso del suelo; cuenta con visita de salud, falta de drechos de autor"/>
  </r>
  <r>
    <n v="4"/>
    <x v="32"/>
    <x v="9"/>
    <m/>
    <n v="62"/>
    <x v="4"/>
    <s v="CL 53 SUR # 13 F - 26"/>
    <s v="-"/>
    <s v="901390382-9"/>
    <s v="-"/>
    <m/>
    <m/>
    <m/>
    <m/>
    <m/>
    <m/>
    <m/>
    <s v="-"/>
    <m/>
    <m/>
    <m/>
    <m/>
    <m/>
    <m/>
    <x v="1"/>
    <s v="-"/>
    <s v="Se hace verificación de documentación: cuenta con camara de comercio, concepto de salud, concepto bomberos, uso de suelos. Esta al dia con documentación"/>
  </r>
  <r>
    <n v="5"/>
    <x v="32"/>
    <x v="9"/>
    <m/>
    <n v="62"/>
    <x v="4"/>
    <s v="CL 53 SUR # 13 F - 30"/>
    <s v="-"/>
    <s v="41587986-7"/>
    <s v="-"/>
    <m/>
    <m/>
    <m/>
    <m/>
    <m/>
    <m/>
    <m/>
    <s v="FLOR ALBA BOHORQUEZ"/>
    <m/>
    <m/>
    <m/>
    <m/>
    <m/>
    <m/>
    <x v="1"/>
    <s v="-"/>
    <s v="Se hace verificación de documentación: camara de comercio al dia; cuenta con visita de sanidad; falta concepto de bomberos; falta pagos derechos de autor y concepto uso de suelos"/>
  </r>
  <r>
    <n v="6"/>
    <x v="32"/>
    <x v="9"/>
    <m/>
    <n v="62"/>
    <x v="4"/>
    <s v="CL 53 SUR # 13 F - 32"/>
    <s v="ALMACEN DE ARTICULOS D'ESPAJE BELLEZA MODA Y ACCESORIOS"/>
    <s v="1052425123-1"/>
    <s v="-"/>
    <m/>
    <m/>
    <m/>
    <m/>
    <m/>
    <m/>
    <m/>
    <s v="-"/>
    <m/>
    <m/>
    <m/>
    <m/>
    <m/>
    <m/>
    <x v="1"/>
    <s v="-"/>
    <s v="Cuenta con camara de comercio y visita de sanidad; no cuenta con concepto de bomberos, concepto uso de suelos y pago derechos de autor"/>
  </r>
  <r>
    <m/>
    <x v="0"/>
    <x v="0"/>
    <s v="OPERATIVO BARES DE ALTO IMPACTO 24/03/2023"/>
    <m/>
    <x v="0"/>
    <m/>
    <m/>
    <m/>
    <m/>
    <m/>
    <m/>
    <m/>
    <m/>
    <m/>
    <m/>
    <m/>
    <m/>
    <m/>
    <m/>
    <m/>
    <m/>
    <m/>
    <m/>
    <x v="0"/>
    <m/>
    <m/>
  </r>
  <r>
    <n v="1"/>
    <x v="33"/>
    <x v="2"/>
    <m/>
    <n v="42"/>
    <x v="0"/>
    <s v="-"/>
    <s v="TIENDA DON PEDRO Y PARQUEADERO"/>
    <n v="19099595"/>
    <s v="5630 - 5221"/>
    <m/>
    <m/>
    <m/>
    <m/>
    <m/>
    <m/>
    <m/>
    <s v="-"/>
    <m/>
    <m/>
    <m/>
    <m/>
    <m/>
    <m/>
    <x v="3"/>
    <s v="11-001-6-2023-10055749"/>
    <s v="Unicamente cuenta con camara de comercio, se hace cierre y comparendo por falta de documentacion: salud, bomberos y derechos de autor"/>
  </r>
  <r>
    <n v="2"/>
    <x v="33"/>
    <x v="2"/>
    <m/>
    <n v="42"/>
    <x v="0"/>
    <s v="-"/>
    <s v="LA TROJA DISCO-BAR"/>
    <s v="50968801-1"/>
    <n v="5630"/>
    <m/>
    <m/>
    <m/>
    <m/>
    <m/>
    <m/>
    <m/>
    <s v="-"/>
    <m/>
    <m/>
    <m/>
    <m/>
    <m/>
    <m/>
    <x v="1"/>
    <s v="-"/>
    <s v="Camara de comercio ok, derechos de autor ok, salud ok, bomberos ok, uso del suelo no lo han solicitado"/>
  </r>
  <r>
    <n v="3"/>
    <x v="33"/>
    <x v="2"/>
    <m/>
    <n v="42"/>
    <x v="3"/>
    <s v="TV 60 # 52 A - 90 SUR"/>
    <s v="BAR PUERTO ROMERO"/>
    <n v="1007699095"/>
    <n v="5630"/>
    <m/>
    <m/>
    <m/>
    <m/>
    <m/>
    <m/>
    <m/>
    <s v="-"/>
    <m/>
    <m/>
    <m/>
    <m/>
    <m/>
    <m/>
    <x v="3"/>
    <s v="11-001-6-2023-10065808"/>
    <s v="Unicamente cuenta con camara de comercio. Se hace cierre y comparendo. Cierre: 2 dias"/>
  </r>
  <r>
    <n v="4"/>
    <x v="33"/>
    <x v="2"/>
    <m/>
    <n v="42"/>
    <x v="1"/>
    <s v="CL 62 C SUR # 65 - 39"/>
    <s v="PIQUETEADERO"/>
    <s v="-"/>
    <s v="-"/>
    <m/>
    <m/>
    <m/>
    <m/>
    <m/>
    <m/>
    <m/>
    <s v="-"/>
    <m/>
    <m/>
    <m/>
    <m/>
    <m/>
    <m/>
    <x v="1"/>
    <s v="-"/>
    <s v="Se encuentra cerrado"/>
  </r>
  <r>
    <n v="5"/>
    <x v="33"/>
    <x v="2"/>
    <m/>
    <n v="42"/>
    <x v="10"/>
    <s v="CL 57 A SUR # 27 - 84"/>
    <s v="BOLILUXURY CLUB"/>
    <n v="52861079"/>
    <n v="5630"/>
    <m/>
    <m/>
    <m/>
    <m/>
    <m/>
    <m/>
    <m/>
    <s v="-"/>
    <m/>
    <m/>
    <m/>
    <m/>
    <m/>
    <m/>
    <x v="1"/>
    <s v="-"/>
    <s v="Cuenta con toda la documentación "/>
  </r>
  <r>
    <m/>
    <x v="0"/>
    <x v="0"/>
    <s v="OPERATIVO  VENDEDORES INFORMALES 26-03-2023"/>
    <m/>
    <x v="0"/>
    <m/>
    <m/>
    <m/>
    <m/>
    <m/>
    <m/>
    <m/>
    <m/>
    <m/>
    <m/>
    <m/>
    <m/>
    <m/>
    <m/>
    <m/>
    <m/>
    <m/>
    <m/>
    <x v="0"/>
    <m/>
    <m/>
  </r>
  <r>
    <n v="1"/>
    <x v="34"/>
    <x v="5"/>
    <m/>
    <s v="42"/>
    <x v="15"/>
    <m/>
    <s v="IRMA CADENA"/>
    <m/>
    <m/>
    <s v="NO"/>
    <s v="NO"/>
    <s v="SI"/>
    <m/>
    <m/>
    <m/>
    <m/>
    <s v="IRMA CADENA"/>
    <m/>
    <m/>
    <m/>
    <m/>
    <m/>
    <m/>
    <x v="1"/>
    <m/>
    <s v="SE REALIZO SENSIBILIZACION SOBRE USO DEL ESPACIO PUBLICO"/>
  </r>
  <r>
    <n v="2"/>
    <x v="34"/>
    <x v="5"/>
    <m/>
    <s v="42"/>
    <x v="15"/>
    <m/>
    <s v="DULCE ILMA HERNANDEZ"/>
    <m/>
    <m/>
    <s v="NO"/>
    <s v="NO"/>
    <s v="SI"/>
    <m/>
    <m/>
    <m/>
    <m/>
    <s v="DULCE ILMA HERNANDEZ"/>
    <m/>
    <m/>
    <m/>
    <m/>
    <m/>
    <m/>
    <x v="1"/>
    <m/>
    <s v="SE REALIZO SENSIBILIZACION SOBRE USO DEL ESPACIO PUBLICO"/>
  </r>
  <r>
    <n v="3"/>
    <x v="34"/>
    <x v="5"/>
    <m/>
    <s v="42"/>
    <x v="15"/>
    <m/>
    <s v="JOSE CARREÑO"/>
    <m/>
    <m/>
    <s v="NO"/>
    <s v="NO"/>
    <s v="SI"/>
    <m/>
    <m/>
    <m/>
    <m/>
    <s v="JOSE CARREÑO"/>
    <m/>
    <m/>
    <m/>
    <m/>
    <m/>
    <m/>
    <x v="1"/>
    <m/>
    <s v="SE REALIZO SENSIBILIZACION SOBRE USO DEL ESPACIO PUBLICO"/>
  </r>
  <r>
    <n v="4"/>
    <x v="34"/>
    <x v="5"/>
    <m/>
    <s v="42"/>
    <x v="15"/>
    <m/>
    <s v="JUDY SLENDY ORJUELA"/>
    <m/>
    <m/>
    <s v="NO"/>
    <s v="NO"/>
    <s v="SI"/>
    <m/>
    <m/>
    <m/>
    <m/>
    <s v="JUDY SLENDY ORJUELA"/>
    <m/>
    <m/>
    <m/>
    <m/>
    <m/>
    <m/>
    <x v="1"/>
    <m/>
    <s v="SE REALIZO SENSIBILIZACION SOBRE USO DEL ESPACIO PUBLICO"/>
  </r>
  <r>
    <n v="5"/>
    <x v="34"/>
    <x v="5"/>
    <m/>
    <s v="42"/>
    <x v="15"/>
    <m/>
    <s v="JOSE POLOCHE TAPIA"/>
    <m/>
    <m/>
    <s v="NO"/>
    <s v="NO"/>
    <s v="SI"/>
    <m/>
    <m/>
    <m/>
    <m/>
    <s v="JOSE POLOCHE TAPIA"/>
    <m/>
    <m/>
    <m/>
    <m/>
    <m/>
    <m/>
    <x v="1"/>
    <m/>
    <s v="SE REALIZO SENSIBILIZACION SOBRE USO DEL ESPACIO PUBLICO"/>
  </r>
  <r>
    <n v="6"/>
    <x v="34"/>
    <x v="5"/>
    <m/>
    <s v="42"/>
    <x v="15"/>
    <m/>
    <s v="EVELIO"/>
    <m/>
    <m/>
    <s v="NO"/>
    <s v="NO"/>
    <s v="SI"/>
    <m/>
    <m/>
    <m/>
    <m/>
    <s v="EVELIO"/>
    <m/>
    <m/>
    <m/>
    <m/>
    <m/>
    <m/>
    <x v="1"/>
    <m/>
    <s v="SE REALIZO SENSIBILIZACION SOBRE USO DEL ESPACIO PUBLICO"/>
  </r>
  <r>
    <n v="7"/>
    <x v="34"/>
    <x v="5"/>
    <m/>
    <s v="42"/>
    <x v="15"/>
    <m/>
    <s v="PEDRO ANTONIO CASTRO SANCHEZ"/>
    <m/>
    <m/>
    <s v="NO"/>
    <s v="NO"/>
    <s v="SI"/>
    <m/>
    <m/>
    <m/>
    <m/>
    <s v="PEDRO ANTONIO CASTRO SANCHEZ"/>
    <m/>
    <m/>
    <m/>
    <m/>
    <m/>
    <m/>
    <x v="1"/>
    <m/>
    <s v="SE REALIZO SENSIBILIZACION SOBRE USO DEL ESPACIO PUBLICO"/>
  </r>
  <r>
    <n v="8"/>
    <x v="34"/>
    <x v="5"/>
    <m/>
    <s v="42"/>
    <x v="15"/>
    <m/>
    <s v="HANNER RAFAEL CAMACHO ALMANZA"/>
    <m/>
    <m/>
    <s v="NO"/>
    <s v="NO"/>
    <s v="SI"/>
    <m/>
    <m/>
    <m/>
    <m/>
    <s v="HANNER RAFAEL CAMACHO ALMANZA"/>
    <m/>
    <m/>
    <m/>
    <m/>
    <m/>
    <m/>
    <x v="1"/>
    <m/>
    <s v="SE REALIZO SENSIBILIZACION SOBRE USO DEL ESPACIO PUBLICO"/>
  </r>
  <r>
    <n v="9"/>
    <x v="34"/>
    <x v="5"/>
    <m/>
    <s v="42"/>
    <x v="15"/>
    <m/>
    <s v="CARMEN ROSA GABON VARGAS"/>
    <m/>
    <m/>
    <s v="NO"/>
    <s v="NO"/>
    <s v="SI"/>
    <m/>
    <m/>
    <m/>
    <m/>
    <s v="CARMEN ROSA GABON VARGAS"/>
    <m/>
    <m/>
    <m/>
    <m/>
    <m/>
    <m/>
    <x v="1"/>
    <m/>
    <s v="SE REALIZO SENSIBILIZACION SOBRE USO DEL ESPACIO PUBLICO"/>
  </r>
  <r>
    <n v="10"/>
    <x v="34"/>
    <x v="5"/>
    <m/>
    <s v="42"/>
    <x v="15"/>
    <m/>
    <s v="ORLANDO DORA"/>
    <m/>
    <m/>
    <s v="NO"/>
    <s v="NO"/>
    <s v="SI"/>
    <m/>
    <m/>
    <m/>
    <m/>
    <s v="ORLANDO DORA"/>
    <m/>
    <m/>
    <m/>
    <m/>
    <m/>
    <m/>
    <x v="1"/>
    <m/>
    <s v="SE REALIZO SENSIBILIZACION SOBRE USO DEL ESPACIO PUBLICO"/>
  </r>
  <r>
    <n v="11"/>
    <x v="34"/>
    <x v="5"/>
    <m/>
    <s v="42"/>
    <x v="15"/>
    <m/>
    <s v="GLORIA INES MEJIA"/>
    <m/>
    <m/>
    <s v="NO"/>
    <s v="NO"/>
    <s v="SI"/>
    <m/>
    <m/>
    <m/>
    <m/>
    <s v="GLORIA INES MEJIA"/>
    <m/>
    <m/>
    <m/>
    <m/>
    <m/>
    <m/>
    <x v="1"/>
    <m/>
    <s v="SE REALIZO SENSIBILIZACION SOBRE USO DEL ESPACIO PUBLICO"/>
  </r>
  <r>
    <n v="12"/>
    <x v="34"/>
    <x v="5"/>
    <m/>
    <s v="42"/>
    <x v="15"/>
    <m/>
    <s v="WBALDO CASTRO SANCHEZ"/>
    <m/>
    <m/>
    <s v="NO"/>
    <s v="NO"/>
    <s v="SI"/>
    <m/>
    <m/>
    <m/>
    <m/>
    <s v="WBALDO CASTRO SANCHEZ"/>
    <m/>
    <m/>
    <m/>
    <m/>
    <m/>
    <m/>
    <x v="1"/>
    <m/>
    <s v="SE REALIZO SENSIBILIZACION SOBRE USO DEL ESPACIO PUBLICO"/>
  </r>
  <r>
    <n v="13"/>
    <x v="34"/>
    <x v="5"/>
    <m/>
    <s v="42"/>
    <x v="15"/>
    <m/>
    <s v="MARIA JANET GARCIA"/>
    <m/>
    <m/>
    <s v="NO"/>
    <s v="NO"/>
    <s v="SI"/>
    <m/>
    <m/>
    <m/>
    <m/>
    <s v="MARIA JANET GARCIA"/>
    <m/>
    <m/>
    <m/>
    <m/>
    <m/>
    <m/>
    <x v="1"/>
    <m/>
    <s v="SE REALIZO SENSIBILIZACION SOBRE USO DEL ESPACIO PUBLICO"/>
  </r>
  <r>
    <n v="14"/>
    <x v="34"/>
    <x v="5"/>
    <m/>
    <s v="42"/>
    <x v="15"/>
    <m/>
    <s v="JOSE ISRAEL CARREÑO"/>
    <m/>
    <m/>
    <s v="NO"/>
    <s v="NO"/>
    <s v="SI"/>
    <m/>
    <m/>
    <m/>
    <m/>
    <s v="JOSE ISRAEL CARREÑO"/>
    <m/>
    <m/>
    <m/>
    <m/>
    <m/>
    <m/>
    <x v="1"/>
    <m/>
    <s v="SE REALIZO SENSIBILIZACION SOBRE USO DEL ESPACIO PUBLICO"/>
  </r>
  <r>
    <n v="15"/>
    <x v="34"/>
    <x v="5"/>
    <m/>
    <s v="42"/>
    <x v="15"/>
    <m/>
    <s v="FABIOLA TAPIERO"/>
    <m/>
    <m/>
    <s v="NO"/>
    <s v="NO"/>
    <s v="SI"/>
    <m/>
    <m/>
    <m/>
    <m/>
    <s v="FABIOLA TAPIERO"/>
    <m/>
    <m/>
    <m/>
    <m/>
    <m/>
    <m/>
    <x v="1"/>
    <m/>
    <s v="SE REALIZO SENSIBILIZACION SOBRE USO DEL ESPACIO PUBLICO"/>
  </r>
  <r>
    <m/>
    <x v="0"/>
    <x v="0"/>
    <s v="OPERATIVO  CURTIEMBRES 29-03-2023"/>
    <m/>
    <x v="0"/>
    <m/>
    <m/>
    <m/>
    <m/>
    <m/>
    <m/>
    <m/>
    <m/>
    <m/>
    <m/>
    <m/>
    <m/>
    <m/>
    <m/>
    <m/>
    <m/>
    <m/>
    <m/>
    <x v="0"/>
    <m/>
    <m/>
  </r>
  <r>
    <n v="1"/>
    <x v="35"/>
    <x v="11"/>
    <m/>
    <n v="62"/>
    <x v="2"/>
    <s v="CR 18 B BIS # 59 - 98 SUR"/>
    <s v="-"/>
    <s v="-"/>
    <s v="-"/>
    <m/>
    <m/>
    <m/>
    <m/>
    <m/>
    <m/>
    <m/>
    <s v="-"/>
    <m/>
    <m/>
    <m/>
    <m/>
    <m/>
    <m/>
    <x v="1"/>
    <s v="-"/>
    <s v="Toma de agua residual"/>
  </r>
  <r>
    <n v="2"/>
    <x v="35"/>
    <x v="11"/>
    <m/>
    <n v="62"/>
    <x v="2"/>
    <s v="CR 18 C BIS # 59 A - 46 SUR"/>
    <s v="-"/>
    <s v="-"/>
    <s v="-"/>
    <m/>
    <m/>
    <m/>
    <m/>
    <m/>
    <m/>
    <m/>
    <s v="-"/>
    <m/>
    <m/>
    <m/>
    <m/>
    <m/>
    <m/>
    <x v="1"/>
    <s v="-"/>
    <s v="Se realiza control a las fuentes fijas de emisión a 2 calderas de 150 bhp que operan con gas natural como combustible"/>
  </r>
  <r>
    <n v="3"/>
    <x v="35"/>
    <x v="11"/>
    <m/>
    <n v="62"/>
    <x v="2"/>
    <s v="CR 18 B BIS # 59 - 92 SUR"/>
    <s v="-"/>
    <s v="-"/>
    <s v="-"/>
    <m/>
    <m/>
    <m/>
    <m/>
    <m/>
    <m/>
    <m/>
    <s v="BRAYAN ANTONIO AMAYA PACHON"/>
    <m/>
    <m/>
    <m/>
    <m/>
    <m/>
    <m/>
    <x v="3"/>
    <s v="-"/>
    <s v="Se le notifica de sellamiento por salubridad y documentación"/>
  </r>
  <r>
    <n v="4"/>
    <x v="35"/>
    <x v="11"/>
    <m/>
    <n v="62"/>
    <x v="2"/>
    <s v="CL 59 B SUR # 18 - 29"/>
    <s v="-"/>
    <s v="901394976-7"/>
    <s v="-"/>
    <m/>
    <m/>
    <m/>
    <m/>
    <m/>
    <m/>
    <m/>
    <s v="-"/>
    <m/>
    <m/>
    <m/>
    <m/>
    <m/>
    <m/>
    <x v="1"/>
    <s v="-"/>
    <s v="Se realiza control"/>
  </r>
  <r>
    <n v="5"/>
    <x v="35"/>
    <x v="11"/>
    <m/>
    <n v="62"/>
    <x v="2"/>
    <s v="CL 59 B SUR # 18 - 24"/>
    <s v="GRUPO ACACIA SAS"/>
    <n v="830138272"/>
    <s v="-"/>
    <m/>
    <m/>
    <m/>
    <m/>
    <m/>
    <m/>
    <m/>
    <s v="-"/>
    <m/>
    <m/>
    <m/>
    <m/>
    <m/>
    <m/>
    <x v="1"/>
    <s v="-"/>
    <s v="No se realiza control debido a que la empresa Grupo Acacia SAS acabo de hacer reapertura por antiguo sellamiento"/>
  </r>
  <r>
    <n v="6"/>
    <x v="35"/>
    <x v="11"/>
    <m/>
    <n v="62"/>
    <x v="2"/>
    <s v="CL 59 B SUR # 18 - 22"/>
    <s v="-"/>
    <s v="-"/>
    <s v="-"/>
    <m/>
    <m/>
    <m/>
    <m/>
    <m/>
    <m/>
    <m/>
    <s v="MAURICIO VEGA"/>
    <m/>
    <m/>
    <m/>
    <m/>
    <m/>
    <m/>
    <x v="1"/>
    <s v="-"/>
    <s v="Se reviso documentación, pronto vencimiento de camara y comercio; visita de secretaria de salud, pendiente para proxima visita y en el caso de no cumplimiento se avisa sellamiento"/>
  </r>
  <r>
    <n v="7"/>
    <x v="35"/>
    <x v="11"/>
    <m/>
    <n v="62"/>
    <x v="2"/>
    <s v="CR 18 C # 59 - 64 SUR"/>
    <s v="-"/>
    <s v="-"/>
    <s v="-"/>
    <m/>
    <m/>
    <m/>
    <m/>
    <m/>
    <m/>
    <m/>
    <s v="MARIA DEL CARMEN MONTENEGRO"/>
    <m/>
    <m/>
    <m/>
    <m/>
    <m/>
    <m/>
    <x v="1"/>
    <s v="-"/>
    <s v="Funciona como bodega de cuero y al momento no tiene documentacion ya que refiere que es un negocio reciente, por lo tanto, se le indica que debe solicitar los documentos para la proxima visita"/>
  </r>
  <r>
    <m/>
    <x v="0"/>
    <x v="0"/>
    <s v="OPERATIVO BICICLETERIAS 30/03/2023"/>
    <m/>
    <x v="0"/>
    <m/>
    <m/>
    <m/>
    <m/>
    <m/>
    <m/>
    <m/>
    <m/>
    <m/>
    <m/>
    <m/>
    <m/>
    <m/>
    <m/>
    <m/>
    <m/>
    <m/>
    <m/>
    <x v="0"/>
    <m/>
    <m/>
  </r>
  <r>
    <n v="1"/>
    <x v="36"/>
    <x v="12"/>
    <m/>
    <n v="42"/>
    <x v="7"/>
    <s v="CL 51 SUR # 34 - 89"/>
    <s v="BICICLETERIA TOLOZA"/>
    <s v="18937180-5"/>
    <n v="3312"/>
    <m/>
    <m/>
    <m/>
    <m/>
    <m/>
    <m/>
    <m/>
    <s v="-"/>
    <m/>
    <m/>
    <m/>
    <m/>
    <m/>
    <m/>
    <x v="1"/>
    <s v="-"/>
    <s v="Unicamente cuenta con camara de comercio y salud"/>
  </r>
  <r>
    <n v="2"/>
    <x v="36"/>
    <x v="12"/>
    <m/>
    <n v="62"/>
    <x v="4"/>
    <s v="CR 17 # 54 - 74 SUR"/>
    <s v="CALICHE"/>
    <s v="-"/>
    <s v="-"/>
    <m/>
    <m/>
    <m/>
    <m/>
    <m/>
    <m/>
    <m/>
    <s v="-"/>
    <m/>
    <m/>
    <m/>
    <m/>
    <m/>
    <m/>
    <x v="2"/>
    <s v="-"/>
    <s v="No tiene ningun documento, se sensibiliza y se hace cierre preventivo"/>
  </r>
  <r>
    <n v="3"/>
    <x v="36"/>
    <x v="12"/>
    <m/>
    <n v="62"/>
    <x v="4"/>
    <s v="CL 57 SUR # 14 - 04"/>
    <s v="TALLER DE RECUPERACION Y BICICLETAS 3 MEN 2"/>
    <n v="6533993"/>
    <s v="4762 - 9529 - 9521"/>
    <m/>
    <m/>
    <m/>
    <m/>
    <m/>
    <m/>
    <m/>
    <s v="-"/>
    <m/>
    <m/>
    <m/>
    <m/>
    <m/>
    <m/>
    <x v="1"/>
    <s v="-"/>
    <s v="Tiene camara de comercio, bomberos"/>
  </r>
  <r>
    <m/>
    <x v="0"/>
    <x v="0"/>
    <s v="OPERATIVO CELULARES 30/03/2023"/>
    <m/>
    <x v="0"/>
    <m/>
    <m/>
    <m/>
    <m/>
    <m/>
    <m/>
    <m/>
    <m/>
    <m/>
    <m/>
    <m/>
    <m/>
    <m/>
    <m/>
    <m/>
    <m/>
    <m/>
    <m/>
    <x v="0"/>
    <m/>
    <m/>
  </r>
  <r>
    <n v="1"/>
    <x v="36"/>
    <x v="13"/>
    <m/>
    <n v="42"/>
    <x v="18"/>
    <s v="CR 51 # 46 PRINCIPAL"/>
    <s v="MEGA EIVAY COLOMBIA SAS"/>
    <n v="901390382"/>
    <s v="4741 - 4652"/>
    <m/>
    <m/>
    <m/>
    <m/>
    <m/>
    <m/>
    <m/>
    <s v="-"/>
    <m/>
    <m/>
    <m/>
    <m/>
    <m/>
    <m/>
    <x v="1"/>
    <s v="-"/>
    <s v="Tiene camara de comercio, bomberos, salud, autorizacion derechos de autor, mintic, uso del suelo, carta de apertura"/>
  </r>
  <r>
    <n v="2"/>
    <x v="36"/>
    <x v="13"/>
    <m/>
    <n v="42"/>
    <x v="3"/>
    <s v="CR 53 # 45 B - 30 SUR"/>
    <s v="-"/>
    <n v="1054550088"/>
    <n v="4741"/>
    <m/>
    <m/>
    <m/>
    <m/>
    <m/>
    <m/>
    <m/>
    <s v="JEFFER SIMON SAENZ RENDON"/>
    <m/>
    <m/>
    <m/>
    <m/>
    <m/>
    <m/>
    <x v="1"/>
    <s v="-"/>
    <s v="Tiene toda la documentacion al dia"/>
  </r>
  <r>
    <n v="3"/>
    <x v="36"/>
    <x v="13"/>
    <m/>
    <n v="42"/>
    <x v="3"/>
    <s v="CR 53 # 45 B - 10 SUR"/>
    <s v="TIENDACELL.COM"/>
    <n v="1016043074"/>
    <s v="4774 - 4741"/>
    <m/>
    <m/>
    <m/>
    <m/>
    <m/>
    <m/>
    <m/>
    <s v="-"/>
    <m/>
    <m/>
    <m/>
    <m/>
    <m/>
    <m/>
    <x v="3"/>
    <s v="11-001-6-2023-10072560"/>
    <s v="Camara de comercio ok, salud ok. No cuenta con: autorizacion mintic, bomberos, derechos de autor. Se hace cierre y comparendo"/>
  </r>
  <r>
    <m/>
    <x v="0"/>
    <x v="0"/>
    <s v="OPERATIVO BODEGAS DE RECICLAJE 31/03/2023"/>
    <m/>
    <x v="0"/>
    <m/>
    <m/>
    <m/>
    <m/>
    <m/>
    <m/>
    <m/>
    <m/>
    <m/>
    <m/>
    <m/>
    <m/>
    <m/>
    <m/>
    <m/>
    <m/>
    <m/>
    <m/>
    <x v="0"/>
    <m/>
    <m/>
  </r>
  <r>
    <n v="1"/>
    <x v="37"/>
    <x v="14"/>
    <m/>
    <n v="42"/>
    <x v="3"/>
    <s v="DG 46 SUR # 52 A - 89"/>
    <s v="RECICLADORA VENECIA"/>
    <s v="1023178375-9"/>
    <n v="3830"/>
    <m/>
    <m/>
    <m/>
    <m/>
    <m/>
    <m/>
    <m/>
    <s v="-"/>
    <m/>
    <m/>
    <m/>
    <m/>
    <m/>
    <m/>
    <x v="3"/>
    <s v="11-001-6-2023-1007313"/>
    <s v="Se realiza suspensión de la actividad por falta de documentación y extensión de la actividad economica"/>
  </r>
  <r>
    <n v="2"/>
    <x v="37"/>
    <x v="14"/>
    <m/>
    <n v="62"/>
    <x v="5"/>
    <s v="CR 14 # 58 - 79 SUR"/>
    <s v="RECUPERADORA LOS NICHES SAS"/>
    <s v="901491914-0"/>
    <n v="3830"/>
    <m/>
    <m/>
    <m/>
    <m/>
    <m/>
    <m/>
    <m/>
    <s v="-"/>
    <m/>
    <m/>
    <m/>
    <m/>
    <m/>
    <m/>
    <x v="3"/>
    <s v="11-001-6-2023-10073780"/>
    <s v="Se realiza suspensión de la actividad por falta de documentación y extensión de la actividad economica"/>
  </r>
  <r>
    <n v="3"/>
    <x v="37"/>
    <x v="14"/>
    <m/>
    <n v="62"/>
    <x v="4"/>
    <s v="CL 57 SUR # 13 F - 26"/>
    <s v="COMERCIALIZADORA G Y L"/>
    <s v="13703999-7"/>
    <n v="3830"/>
    <m/>
    <m/>
    <m/>
    <m/>
    <m/>
    <m/>
    <m/>
    <s v="-"/>
    <m/>
    <m/>
    <m/>
    <m/>
    <m/>
    <m/>
    <x v="3"/>
    <s v="11-001-6-2023-10073803"/>
    <s v="Se realiza suspensión de la actividad por falta de documentación y extensión de la actividad economica"/>
  </r>
  <r>
    <n v="4"/>
    <x v="37"/>
    <x v="14"/>
    <m/>
    <n v="62"/>
    <x v="5"/>
    <s v="CR 13 F # 57 - 38 SUR"/>
    <s v="EL METALUSICO"/>
    <s v="7220199-6"/>
    <n v="3830"/>
    <m/>
    <m/>
    <m/>
    <m/>
    <m/>
    <m/>
    <m/>
    <s v="-"/>
    <m/>
    <m/>
    <m/>
    <m/>
    <m/>
    <m/>
    <x v="1"/>
    <s v="-"/>
    <s v="Se realiza SENSIBILIZACION con la extensión economica, cuenta con toda la documentación"/>
  </r>
  <r>
    <m/>
    <x v="0"/>
    <x v="0"/>
    <s v="OPERATIVO VENDEDORES INFORMALES 02-04-2023"/>
    <m/>
    <x v="0"/>
    <m/>
    <m/>
    <m/>
    <m/>
    <m/>
    <m/>
    <m/>
    <m/>
    <m/>
    <m/>
    <m/>
    <m/>
    <m/>
    <m/>
    <m/>
    <m/>
    <m/>
    <m/>
    <x v="0"/>
    <m/>
    <m/>
  </r>
  <r>
    <n v="1"/>
    <x v="38"/>
    <x v="5"/>
    <m/>
    <m/>
    <x v="0"/>
    <m/>
    <m/>
    <m/>
    <m/>
    <m/>
    <m/>
    <m/>
    <m/>
    <m/>
    <m/>
    <m/>
    <m/>
    <m/>
    <m/>
    <m/>
    <m/>
    <m/>
    <m/>
    <x v="1"/>
    <m/>
    <s v="SE REALIZO SENSIBILIZACION SOBRE USO DEL ESPACIO PUBLICO"/>
  </r>
  <r>
    <m/>
    <x v="0"/>
    <x v="0"/>
    <s v="OPERATIVO VENDEDORES INFORMALES 03-04-2023"/>
    <m/>
    <x v="0"/>
    <m/>
    <m/>
    <m/>
    <m/>
    <m/>
    <m/>
    <m/>
    <m/>
    <m/>
    <m/>
    <m/>
    <m/>
    <m/>
    <m/>
    <m/>
    <m/>
    <m/>
    <m/>
    <x v="0"/>
    <m/>
    <m/>
  </r>
  <r>
    <n v="1"/>
    <x v="39"/>
    <x v="5"/>
    <m/>
    <n v="42"/>
    <x v="1"/>
    <m/>
    <m/>
    <m/>
    <m/>
    <m/>
    <m/>
    <m/>
    <m/>
    <m/>
    <m/>
    <m/>
    <m/>
    <m/>
    <m/>
    <m/>
    <m/>
    <m/>
    <m/>
    <x v="1"/>
    <m/>
    <s v="SE HACE SENSIBILIZACION SOBRE USO DE ESPACIO PUBLICO Y PROCEDIMIENTO PARA ADELANTAR EL RIVI Y EL HEMI"/>
  </r>
  <r>
    <m/>
    <x v="0"/>
    <x v="0"/>
    <s v="OPERATIVO ESTABLECIMIENTO DE COMERCIO 03-04-2023"/>
    <m/>
    <x v="0"/>
    <m/>
    <m/>
    <m/>
    <m/>
    <m/>
    <m/>
    <m/>
    <m/>
    <m/>
    <m/>
    <m/>
    <m/>
    <m/>
    <m/>
    <m/>
    <m/>
    <m/>
    <m/>
    <x v="0"/>
    <m/>
    <m/>
  </r>
  <r>
    <n v="1"/>
    <x v="39"/>
    <x v="9"/>
    <m/>
    <n v="42"/>
    <x v="10"/>
    <s v="DG 51 A  # 61 A - 32 S"/>
    <s v="LA CANASTA PAISA DE GIOVANNI"/>
    <s v="83232663-0"/>
    <s v="-"/>
    <m/>
    <m/>
    <m/>
    <m/>
    <m/>
    <m/>
    <m/>
    <s v="-"/>
    <m/>
    <m/>
    <m/>
    <m/>
    <m/>
    <m/>
    <x v="1"/>
    <s v="-"/>
    <s v="Cuenta con camara de comercio y visita de sanidad; se hace acompañamiento a secretaria de salud en verificacion de alimentos."/>
  </r>
  <r>
    <n v="2"/>
    <x v="39"/>
    <x v="9"/>
    <m/>
    <n v="42"/>
    <x v="10"/>
    <s v="DG 51 A  #  61 A - 19 SUR"/>
    <s v="MINIMERCADO LOS PAISAS"/>
    <s v="52486526-7"/>
    <n v="4799"/>
    <m/>
    <m/>
    <m/>
    <m/>
    <m/>
    <m/>
    <m/>
    <s v="-"/>
    <m/>
    <m/>
    <m/>
    <m/>
    <m/>
    <m/>
    <x v="1"/>
    <s v="-"/>
    <s v="Cuenta con camara de comercio y no tiene visita de sanidad; se hace acompañamiento a secretaria de salud en verificacion de alimentos."/>
  </r>
  <r>
    <n v="3"/>
    <x v="39"/>
    <x v="9"/>
    <m/>
    <n v="42"/>
    <x v="10"/>
    <s v="DG 51 A SUR #  60 F - 19"/>
    <s v="AVICOLA Y SALSAMENTARIA MUZU POILO MP"/>
    <s v="-"/>
    <s v="-"/>
    <m/>
    <m/>
    <m/>
    <m/>
    <m/>
    <m/>
    <m/>
    <s v="-"/>
    <m/>
    <m/>
    <m/>
    <m/>
    <m/>
    <m/>
    <x v="1"/>
    <s v="-"/>
    <s v="Cuenta con visita de sanidad, no tiene camara de comercio; al momento realiza cierre preventivo para sacar la documentacion, hace acompañamiento el cuadrante."/>
  </r>
  <r>
    <n v="4"/>
    <x v="39"/>
    <x v="9"/>
    <m/>
    <n v="42"/>
    <x v="10"/>
    <s v="DG 51 A SUR CR 59 B"/>
    <s v="VIVERES DON MANUEL "/>
    <s v="-"/>
    <s v="-"/>
    <m/>
    <m/>
    <m/>
    <m/>
    <m/>
    <m/>
    <m/>
    <s v="-"/>
    <m/>
    <m/>
    <m/>
    <m/>
    <m/>
    <m/>
    <x v="1"/>
    <s v="-"/>
    <s v="No cuenta con documentacion, se le hace la observacion para evitar cierre"/>
  </r>
  <r>
    <n v="5"/>
    <x v="39"/>
    <x v="9"/>
    <m/>
    <n v="42"/>
    <x v="10"/>
    <s v="CR 6  B # 51 A - 26"/>
    <s v="GRAN SANTANDER"/>
    <n v="1099209145"/>
    <n v="4729"/>
    <m/>
    <m/>
    <m/>
    <m/>
    <m/>
    <m/>
    <m/>
    <s v="-"/>
    <m/>
    <m/>
    <m/>
    <m/>
    <m/>
    <m/>
    <x v="1"/>
    <s v="-"/>
    <s v="Cuenta con camara de comercio y visita de sanidad."/>
  </r>
  <r>
    <n v="6"/>
    <x v="39"/>
    <x v="9"/>
    <m/>
    <n v="42"/>
    <x v="10"/>
    <s v="DG 50 SUR # 61 - 01"/>
    <s v="SUPERMERCADO EL EXITOSO"/>
    <n v="70952329"/>
    <n v="4711"/>
    <m/>
    <m/>
    <m/>
    <m/>
    <m/>
    <m/>
    <m/>
    <s v="-"/>
    <m/>
    <m/>
    <m/>
    <m/>
    <m/>
    <m/>
    <x v="1"/>
    <m/>
    <s v="No cuenta con documentacion al dia, se le realiza la observacion "/>
  </r>
  <r>
    <n v="7"/>
    <x v="39"/>
    <x v="9"/>
    <m/>
    <n v="42"/>
    <x v="10"/>
    <s v="DG 51 A SUR # 61 D - 03"/>
    <s v="ECONOMARKET SASA"/>
    <n v="1024502285"/>
    <n v="4711"/>
    <m/>
    <m/>
    <m/>
    <m/>
    <m/>
    <m/>
    <m/>
    <s v="-"/>
    <m/>
    <m/>
    <m/>
    <m/>
    <m/>
    <m/>
    <x v="1"/>
    <s v="-"/>
    <s v="Cuenta con camara de comercio y visita de sanidad."/>
  </r>
  <r>
    <m/>
    <x v="0"/>
    <x v="0"/>
    <s v="OPERATIVO EXTENSION ACTIVIDAD ECONOMICA 10-04-2023"/>
    <m/>
    <x v="0"/>
    <m/>
    <m/>
    <m/>
    <m/>
    <m/>
    <m/>
    <m/>
    <m/>
    <m/>
    <m/>
    <m/>
    <m/>
    <m/>
    <m/>
    <m/>
    <m/>
    <m/>
    <m/>
    <x v="0"/>
    <m/>
    <m/>
  </r>
  <r>
    <n v="1"/>
    <x v="40"/>
    <x v="8"/>
    <m/>
    <n v="62"/>
    <x v="4"/>
    <s v="CR 13 F  # 52 - 77 SUR"/>
    <s v="INDUSTRIAS METALICAS BARAJAS "/>
    <n v="52811435"/>
    <n v="4754"/>
    <m/>
    <m/>
    <m/>
    <m/>
    <m/>
    <m/>
    <m/>
    <s v="-"/>
    <m/>
    <m/>
    <m/>
    <m/>
    <m/>
    <m/>
    <x v="2"/>
    <s v="-"/>
    <s v="No cuenta con documentacion, se hace cierre preventivo y voluntario"/>
  </r>
  <r>
    <n v="2"/>
    <x v="40"/>
    <x v="8"/>
    <m/>
    <n v="62"/>
    <x v="4"/>
    <s v="CR 13 F # 52 - 75"/>
    <s v="MUEBLES KIDS"/>
    <n v="1010174390"/>
    <n v="4754"/>
    <m/>
    <m/>
    <m/>
    <m/>
    <m/>
    <m/>
    <m/>
    <s v="-"/>
    <m/>
    <m/>
    <m/>
    <m/>
    <m/>
    <m/>
    <x v="1"/>
    <s v="-"/>
    <s v="Cuenta con camara de comercio, no tiene visita de sanidad, bomberos, derecho de autor y carta de apertura"/>
  </r>
  <r>
    <n v="3"/>
    <x v="40"/>
    <x v="8"/>
    <m/>
    <n v="62"/>
    <x v="4"/>
    <s v="CR 13 F # 52 - 75"/>
    <s v="MUEBLES Y 8L"/>
    <n v="39672915"/>
    <n v="4754"/>
    <m/>
    <m/>
    <m/>
    <m/>
    <m/>
    <m/>
    <m/>
    <s v="-"/>
    <m/>
    <m/>
    <m/>
    <m/>
    <m/>
    <m/>
    <x v="1"/>
    <s v="-"/>
    <s v="Cuenta con camara de comercio, no tiene visita de sanidad, bomberos, derecho de autor y carta de apertura"/>
  </r>
  <r>
    <n v="4"/>
    <x v="40"/>
    <x v="8"/>
    <m/>
    <n v="62"/>
    <x v="4"/>
    <s v="CR 13 F # 52 - 65"/>
    <s v="FABRIALCOBAS"/>
    <s v="39712072-8"/>
    <n v="4754"/>
    <m/>
    <m/>
    <m/>
    <m/>
    <m/>
    <m/>
    <m/>
    <s v="-"/>
    <m/>
    <m/>
    <m/>
    <m/>
    <m/>
    <m/>
    <x v="1"/>
    <s v="-"/>
    <s v="Cuenta con camara de comercio y visita de sanida; hace falta bomberos, derecho de autor y carta de apertura"/>
  </r>
  <r>
    <n v="5"/>
    <x v="40"/>
    <x v="8"/>
    <m/>
    <n v="62"/>
    <x v="4"/>
    <s v="CR 13 F SUR # 52 - 55"/>
    <s v="ALAN Y JEAN"/>
    <n v="1033677627"/>
    <n v="4754"/>
    <m/>
    <m/>
    <m/>
    <m/>
    <m/>
    <m/>
    <m/>
    <s v="-"/>
    <m/>
    <m/>
    <m/>
    <m/>
    <m/>
    <m/>
    <x v="1"/>
    <s v="-"/>
    <s v="Cuenta con camara de comercio y visita de sanida; hace falta bomberos, derecho de autor y carta de apertura"/>
  </r>
  <r>
    <n v="6"/>
    <x v="40"/>
    <x v="8"/>
    <m/>
    <n v="62"/>
    <x v="4"/>
    <s v="CR 13 F # 52 - 42"/>
    <s v="SALA TANIA LORENA "/>
    <n v="79664645"/>
    <n v="4754"/>
    <m/>
    <m/>
    <m/>
    <m/>
    <m/>
    <m/>
    <m/>
    <s v="-"/>
    <m/>
    <m/>
    <m/>
    <m/>
    <m/>
    <m/>
    <x v="1"/>
    <s v="-"/>
    <s v="solo cuenta con camara de comercio "/>
  </r>
  <r>
    <m/>
    <x v="0"/>
    <x v="0"/>
    <s v="OPERATIVO EXTENSION ACTIVIDAD ECONOMICA 11-04-2023"/>
    <m/>
    <x v="0"/>
    <m/>
    <m/>
    <m/>
    <m/>
    <m/>
    <m/>
    <m/>
    <m/>
    <m/>
    <m/>
    <m/>
    <m/>
    <m/>
    <m/>
    <m/>
    <m/>
    <m/>
    <m/>
    <x v="0"/>
    <m/>
    <m/>
  </r>
  <r>
    <n v="1"/>
    <x v="41"/>
    <x v="8"/>
    <m/>
    <n v="42"/>
    <x v="7"/>
    <s v="CL 49 A SUR # 33 - 22"/>
    <s v="VARELA MOTOS"/>
    <s v="79825310-7"/>
    <m/>
    <s v="NO"/>
    <s v="NO"/>
    <s v="NO"/>
    <s v="NO"/>
    <s v="NO"/>
    <s v="NO"/>
    <m/>
    <m/>
    <m/>
    <m/>
    <m/>
    <m/>
    <m/>
    <s v="14"/>
    <x v="3"/>
    <s v="11-001-6-2023-10084009"/>
    <s v="SE REALIZO CIERRE Y SE IMPUSO COMPARENDO"/>
  </r>
  <r>
    <n v="1"/>
    <x v="41"/>
    <x v="8"/>
    <m/>
    <n v="42"/>
    <x v="7"/>
    <s v="TV 33 # 49-35 SUR"/>
    <s v="QUICK MOTOS"/>
    <m/>
    <m/>
    <s v="SI"/>
    <s v="NO"/>
    <s v="NO"/>
    <s v="NO"/>
    <s v="NO"/>
    <s v="NO"/>
    <m/>
    <m/>
    <m/>
    <m/>
    <m/>
    <m/>
    <m/>
    <m/>
    <x v="3"/>
    <s v="-"/>
    <s v="SE IBA A REALIZAR CIERRE Y COMPARENDO "/>
  </r>
  <r>
    <n v="1"/>
    <x v="41"/>
    <x v="8"/>
    <m/>
    <n v="42"/>
    <x v="7"/>
    <s v="CL 34 SUR # 50 B - 28"/>
    <s v="MONTALLANTAS EL PADRINO"/>
    <s v="107158085"/>
    <m/>
    <s v="SI"/>
    <s v="NO"/>
    <s v="SI"/>
    <s v="SI"/>
    <s v="NO"/>
    <s v="SI"/>
    <m/>
    <m/>
    <m/>
    <m/>
    <m/>
    <m/>
    <m/>
    <m/>
    <x v="3"/>
    <s v="11-001-6-202310084062"/>
    <s v="SE REALIZO CIERRE Y SE IMPUSO COMPARENDO"/>
  </r>
  <r>
    <m/>
    <x v="0"/>
    <x v="0"/>
    <s v="OPERATIVO AUTO PARTES 13-04-2023"/>
    <m/>
    <x v="0"/>
    <m/>
    <m/>
    <m/>
    <m/>
    <m/>
    <m/>
    <m/>
    <m/>
    <m/>
    <m/>
    <m/>
    <m/>
    <m/>
    <m/>
    <m/>
    <m/>
    <m/>
    <m/>
    <x v="0"/>
    <m/>
    <m/>
  </r>
  <r>
    <n v="1"/>
    <x v="42"/>
    <x v="15"/>
    <m/>
    <n v="42"/>
    <x v="12"/>
    <s v="AV BOYACA # 49 A - 12 SUR"/>
    <s v="AUTO ÉXITO-CENTRO DE ENSEÑANZA AUTOMOVILISTICO"/>
    <s v="900535093-6"/>
    <s v="-"/>
    <m/>
    <m/>
    <m/>
    <m/>
    <m/>
    <m/>
    <m/>
    <s v="-"/>
    <m/>
    <m/>
    <m/>
    <m/>
    <m/>
    <m/>
    <x v="2"/>
    <s v="-"/>
    <s v="Se realizo cierre preventivo por invasion de espacio publico y falta de documentacion"/>
  </r>
  <r>
    <n v="2"/>
    <x v="42"/>
    <x v="15"/>
    <m/>
    <n v="42"/>
    <x v="12"/>
    <s v="AV BOYACA # 49 - 32 SUR"/>
    <s v="MOTO BIKERS JJ-DEFENSAS Y PARRILLAS"/>
    <s v="79358724-9"/>
    <s v="-"/>
    <m/>
    <m/>
    <m/>
    <m/>
    <m/>
    <m/>
    <m/>
    <s v="-"/>
    <m/>
    <m/>
    <m/>
    <m/>
    <m/>
    <m/>
    <x v="1"/>
    <s v="-"/>
    <s v="Cuenta con documentacion al dia, se realizo sencibilizacion por invasion de espacio publico"/>
  </r>
  <r>
    <m/>
    <x v="0"/>
    <x v="0"/>
    <s v="OPERATIVO BICICLETERIAS 17-04-2023"/>
    <m/>
    <x v="0"/>
    <m/>
    <m/>
    <m/>
    <m/>
    <m/>
    <m/>
    <m/>
    <m/>
    <m/>
    <m/>
    <m/>
    <m/>
    <m/>
    <m/>
    <m/>
    <m/>
    <m/>
    <m/>
    <x v="0"/>
    <m/>
    <m/>
  </r>
  <r>
    <n v="1"/>
    <x v="43"/>
    <x v="12"/>
    <m/>
    <n v="42"/>
    <x v="10"/>
    <s v="AV BOYACA # 52 A - 19"/>
    <s v="CICLO MILENIO"/>
    <n v="52911805"/>
    <n v="4762"/>
    <m/>
    <m/>
    <m/>
    <m/>
    <m/>
    <m/>
    <m/>
    <s v="-"/>
    <m/>
    <m/>
    <m/>
    <m/>
    <m/>
    <m/>
    <x v="1"/>
    <s v="-"/>
    <s v="Cuenta con documentacion completa y al dia "/>
  </r>
  <r>
    <n v="2"/>
    <x v="43"/>
    <x v="12"/>
    <m/>
    <n v="42"/>
    <x v="10"/>
    <s v="TV 60 # 52 A - 11 SUR "/>
    <s v="SOLO MOTOS "/>
    <s v="52953656-1"/>
    <s v="-"/>
    <m/>
    <m/>
    <m/>
    <m/>
    <m/>
    <m/>
    <m/>
    <s v="-"/>
    <m/>
    <m/>
    <m/>
    <m/>
    <m/>
    <m/>
    <x v="1"/>
    <s v="-"/>
    <s v="no cuenta con actualizacion de camara de comercio,bomberos, ni certificacion de deposicion de aceites "/>
  </r>
  <r>
    <n v="3"/>
    <x v="43"/>
    <x v="12"/>
    <m/>
    <n v="42"/>
    <x v="10"/>
    <s v="DG 52 A SUR # 60 - 02 L1"/>
    <s v="LA CASA DE LOS ELECTRICOS "/>
    <n v="79544048"/>
    <s v="3311-3314"/>
    <m/>
    <m/>
    <m/>
    <m/>
    <m/>
    <m/>
    <m/>
    <s v="-"/>
    <m/>
    <m/>
    <m/>
    <m/>
    <m/>
    <m/>
    <x v="1"/>
    <s v="-"/>
    <s v="no cuenta con documento de bomberos,sanidad ni carta de apertura "/>
  </r>
  <r>
    <n v="4"/>
    <x v="43"/>
    <x v="12"/>
    <m/>
    <n v="42"/>
    <x v="10"/>
    <s v="TV 60 SUR # 52 - 39"/>
    <s v="BIT 64 S.A.S"/>
    <s v="-"/>
    <s v="1630-4652"/>
    <m/>
    <m/>
    <m/>
    <m/>
    <m/>
    <m/>
    <m/>
    <s v="-"/>
    <m/>
    <m/>
    <m/>
    <m/>
    <m/>
    <m/>
    <x v="1"/>
    <s v="-"/>
    <s v="En tramite ante la dian el Nit; actualizacion de camara de comercio, bomberos, sanidad,carta de apertura"/>
  </r>
  <r>
    <n v="5"/>
    <x v="43"/>
    <x v="12"/>
    <m/>
    <n v="42"/>
    <x v="10"/>
    <s v="AV BOYACA # 52 - 31 SUR"/>
    <s v="TALLER DE BICICLETA TODO CICLO MAX "/>
    <s v="-"/>
    <s v="-"/>
    <m/>
    <m/>
    <m/>
    <m/>
    <m/>
    <m/>
    <m/>
    <s v="-"/>
    <m/>
    <m/>
    <m/>
    <m/>
    <m/>
    <m/>
    <x v="1"/>
    <s v="-"/>
    <s v="No presenta ningun tipo de documentacion del establecimiento; para programar segunda visita "/>
  </r>
  <r>
    <n v="6"/>
    <x v="43"/>
    <x v="12"/>
    <m/>
    <n v="42"/>
    <x v="10"/>
    <s v="AV BOYACA # 52 - 11 SUR "/>
    <s v="MARIN FRANCELIAN MORENO HERNANDEZ"/>
    <s v="20948305-3"/>
    <n v="9529"/>
    <m/>
    <m/>
    <m/>
    <m/>
    <m/>
    <m/>
    <m/>
    <s v="-"/>
    <m/>
    <m/>
    <m/>
    <m/>
    <m/>
    <m/>
    <x v="1"/>
    <s v="-"/>
    <s v="Cuenta con documentacion del establecimiento al dia "/>
  </r>
  <r>
    <n v="7"/>
    <x v="43"/>
    <x v="12"/>
    <m/>
    <n v="42"/>
    <x v="10"/>
    <s v="AV BOYACA # 51 B - 39 SUR "/>
    <s v="SERVIMOTOS DEL CAMINO-LUJOS Y ACCESORIOS "/>
    <s v="-"/>
    <n v="4542"/>
    <m/>
    <m/>
    <m/>
    <m/>
    <m/>
    <m/>
    <m/>
    <s v="-"/>
    <m/>
    <m/>
    <m/>
    <m/>
    <m/>
    <m/>
    <x v="1"/>
    <s v="-"/>
    <s v="Cuenta con documentacion del establecimiento al dia "/>
  </r>
  <r>
    <n v="8"/>
    <x v="43"/>
    <x v="12"/>
    <m/>
    <n v="42"/>
    <x v="10"/>
    <s v="AV BOYACA # 51 B - 31 SUR"/>
    <s v="CICLO AMPUDIN"/>
    <s v="-"/>
    <s v="-"/>
    <m/>
    <m/>
    <m/>
    <m/>
    <m/>
    <m/>
    <m/>
    <s v="-"/>
    <m/>
    <m/>
    <m/>
    <m/>
    <m/>
    <m/>
    <x v="1"/>
    <s v="-"/>
    <s v="Cuenta con documentacion del establecimiento al dia "/>
  </r>
  <r>
    <n v="9"/>
    <x v="43"/>
    <x v="12"/>
    <m/>
    <n v="42"/>
    <x v="10"/>
    <s v="AV BOYACA # 51 B - 17 SUR "/>
    <s v="MOTO GATO"/>
    <s v="4047459-4"/>
    <n v="4541"/>
    <m/>
    <m/>
    <m/>
    <m/>
    <m/>
    <m/>
    <m/>
    <s v="-"/>
    <m/>
    <m/>
    <m/>
    <m/>
    <m/>
    <m/>
    <x v="1"/>
    <s v="-"/>
    <s v="Cuenta con documentacion del establecimiento al dia "/>
  </r>
  <r>
    <m/>
    <x v="0"/>
    <x v="0"/>
    <s v="OPERATIVO ESTENSION ACTIVIDAD ECONOMICA 18-04-2023"/>
    <m/>
    <x v="0"/>
    <m/>
    <m/>
    <m/>
    <m/>
    <m/>
    <m/>
    <m/>
    <m/>
    <m/>
    <m/>
    <m/>
    <m/>
    <m/>
    <m/>
    <m/>
    <m/>
    <m/>
    <m/>
    <x v="0"/>
    <m/>
    <m/>
  </r>
  <r>
    <n v="1"/>
    <x v="44"/>
    <x v="8"/>
    <m/>
    <n v="42"/>
    <x v="11"/>
    <s v="CL 56 A SUR # 29 - 42"/>
    <s v="INDUCANALES MARBAR"/>
    <m/>
    <m/>
    <s v="NO"/>
    <s v="NO"/>
    <s v="NO"/>
    <s v="NO"/>
    <s v="NO"/>
    <s v="NO"/>
    <m/>
    <m/>
    <m/>
    <m/>
    <m/>
    <m/>
    <m/>
    <m/>
    <x v="1"/>
    <m/>
    <s v="NO CUENTA CON DOCUMENTACION, OCUPACION DE ESPACIO PUBLICO CON CANALETAS QUE RETIRA VOLUNTARIAMENTE, EL ADMINISTRADOR HACE CIERRE VOLUNTARIO"/>
  </r>
  <r>
    <n v="2"/>
    <x v="44"/>
    <x v="8"/>
    <m/>
    <n v="42"/>
    <x v="11"/>
    <s v="CL 56 A SUR # 29 - 12"/>
    <s v="MAQUINARIAS CORTES CQ SAS"/>
    <s v="900813019-3"/>
    <m/>
    <s v="NO"/>
    <s v="NO"/>
    <s v="NO"/>
    <s v="NO"/>
    <s v="NO"/>
    <s v="NO"/>
    <m/>
    <m/>
    <m/>
    <m/>
    <m/>
    <m/>
    <m/>
    <m/>
    <x v="1"/>
    <m/>
    <s v="ESPACIO PUBLICO OCUPADO POR MAQUINA DE TRABAJO, EL ADMINISTRADOR LA ENTRO VOLUNTARIAMENTE, SE HACE CIERRE VOLUNTARIO POR FALTA DE DOCUMENTACION"/>
  </r>
  <r>
    <n v="3"/>
    <x v="44"/>
    <x v="8"/>
    <m/>
    <n v="42"/>
    <x v="11"/>
    <s v="CR 33 BIS  # 56 -51 SUR LOCAL 02"/>
    <m/>
    <s v="1013653211"/>
    <m/>
    <s v="SI"/>
    <s v="SI"/>
    <s v="NO"/>
    <s v="NO"/>
    <s v="NO"/>
    <s v="NO"/>
    <m/>
    <m/>
    <m/>
    <m/>
    <m/>
    <m/>
    <m/>
    <m/>
    <x v="3"/>
    <s v="11-001-6-2023-10091996 / 3 DIAS"/>
    <s v="DOCUMENTACION INCOMPLETA, OCUPACION DE ESPACIO PUBLICO POR MOTOS, SE HACE COMPARENDO POR EXTENSION ACTIVIDAD ECONOMICA"/>
  </r>
  <r>
    <n v="4"/>
    <x v="44"/>
    <x v="8"/>
    <m/>
    <n v="42"/>
    <x v="11"/>
    <s v="AC 72 # 39 C - 21 SUR"/>
    <s v="MOTOS MACROSTORES SAS"/>
    <s v="90081260-12"/>
    <m/>
    <s v="NO"/>
    <s v="NO"/>
    <s v="NO"/>
    <s v="NO"/>
    <s v="NO"/>
    <s v="NO"/>
    <m/>
    <m/>
    <m/>
    <m/>
    <m/>
    <m/>
    <m/>
    <m/>
    <x v="1"/>
    <m/>
    <s v="OCUPACION DE ESPACIO PUBLICO POR MOTOTAXIS, SE HACE CIERRE VOLUNTARIO"/>
  </r>
  <r>
    <m/>
    <x v="0"/>
    <x v="0"/>
    <s v="OPERATIVO VISITAS DERECHOS DE PETICION 18-04-2023"/>
    <m/>
    <x v="0"/>
    <m/>
    <m/>
    <m/>
    <m/>
    <m/>
    <m/>
    <m/>
    <m/>
    <m/>
    <m/>
    <m/>
    <m/>
    <m/>
    <m/>
    <m/>
    <m/>
    <m/>
    <m/>
    <x v="0"/>
    <m/>
    <m/>
  </r>
  <r>
    <n v="1"/>
    <x v="44"/>
    <x v="7"/>
    <m/>
    <m/>
    <x v="0"/>
    <m/>
    <m/>
    <m/>
    <m/>
    <m/>
    <m/>
    <m/>
    <m/>
    <m/>
    <m/>
    <m/>
    <m/>
    <m/>
    <m/>
    <m/>
    <m/>
    <m/>
    <m/>
    <x v="1"/>
    <m/>
    <s v="NO SE EVIDENCIAN CARROS PARQUEADOS EN ESPACIO PUBLICO"/>
  </r>
  <r>
    <n v="2"/>
    <x v="44"/>
    <x v="8"/>
    <m/>
    <m/>
    <x v="0"/>
    <m/>
    <m/>
    <m/>
    <m/>
    <m/>
    <m/>
    <m/>
    <m/>
    <m/>
    <m/>
    <m/>
    <m/>
    <m/>
    <m/>
    <m/>
    <m/>
    <m/>
    <m/>
    <x v="1"/>
    <m/>
    <s v="SE HACE SENSIBILIZACION SOBRE USO DE ESPACIO PUBLICO"/>
  </r>
  <r>
    <n v="3"/>
    <x v="44"/>
    <x v="8"/>
    <m/>
    <m/>
    <x v="0"/>
    <m/>
    <m/>
    <m/>
    <m/>
    <m/>
    <m/>
    <m/>
    <m/>
    <m/>
    <m/>
    <m/>
    <m/>
    <m/>
    <m/>
    <m/>
    <m/>
    <m/>
    <m/>
    <x v="1"/>
    <m/>
    <s v="SE HACE SENSIBILIZACION SOBRE EL TEMA DEL RUIDO"/>
  </r>
  <r>
    <n v="4"/>
    <x v="44"/>
    <x v="7"/>
    <m/>
    <m/>
    <x v="0"/>
    <m/>
    <m/>
    <m/>
    <m/>
    <m/>
    <m/>
    <m/>
    <m/>
    <m/>
    <m/>
    <m/>
    <m/>
    <m/>
    <m/>
    <m/>
    <m/>
    <m/>
    <m/>
    <x v="1"/>
    <m/>
    <s v="SE EVIDENCIA PARQUO DE VEHICULOS EN ESPACIO PUBLICO, SE HACE SENSIBILIZACION Y SE RETIRAN VOLUNTARIAMENTE"/>
  </r>
  <r>
    <n v="5"/>
    <x v="44"/>
    <x v="8"/>
    <m/>
    <m/>
    <x v="0"/>
    <m/>
    <m/>
    <m/>
    <m/>
    <m/>
    <m/>
    <m/>
    <m/>
    <m/>
    <m/>
    <m/>
    <m/>
    <m/>
    <m/>
    <m/>
    <m/>
    <m/>
    <m/>
    <x v="1"/>
    <m/>
    <s v="SE HACE SENSIBILIZACION SOBRE USO DE ESPACIO PUBLICO"/>
  </r>
  <r>
    <n v="6"/>
    <x v="44"/>
    <x v="8"/>
    <m/>
    <m/>
    <x v="0"/>
    <m/>
    <m/>
    <m/>
    <m/>
    <m/>
    <m/>
    <m/>
    <m/>
    <m/>
    <m/>
    <m/>
    <m/>
    <m/>
    <m/>
    <m/>
    <m/>
    <m/>
    <m/>
    <x v="1"/>
    <m/>
    <s v="SE HACE SENSIBILIZACION SOBRE USO DE ESPACIO PUBLICO, RETIRAN VOLUNTARIAMENTE CARROS Y EQUIPO"/>
  </r>
  <r>
    <n v="7"/>
    <x v="44"/>
    <x v="5"/>
    <m/>
    <m/>
    <x v="0"/>
    <m/>
    <m/>
    <m/>
    <m/>
    <m/>
    <m/>
    <m/>
    <m/>
    <m/>
    <m/>
    <m/>
    <m/>
    <m/>
    <m/>
    <m/>
    <m/>
    <m/>
    <m/>
    <x v="1"/>
    <m/>
    <s v="NO SE EVIDENCIA OCUPACION DE ESPACIO PUBLICO"/>
  </r>
  <r>
    <m/>
    <x v="0"/>
    <x v="0"/>
    <s v="OPERATIVO DOMICILIARIOS 21-04-2023"/>
    <m/>
    <x v="0"/>
    <m/>
    <m/>
    <m/>
    <m/>
    <m/>
    <m/>
    <m/>
    <m/>
    <m/>
    <m/>
    <m/>
    <m/>
    <m/>
    <m/>
    <m/>
    <m/>
    <m/>
    <m/>
    <x v="0"/>
    <m/>
    <m/>
  </r>
  <r>
    <n v="1"/>
    <x v="45"/>
    <x v="10"/>
    <m/>
    <n v="42"/>
    <x v="17"/>
    <m/>
    <m/>
    <m/>
    <m/>
    <m/>
    <m/>
    <m/>
    <m/>
    <m/>
    <m/>
    <m/>
    <s v="-"/>
    <m/>
    <m/>
    <m/>
    <m/>
    <m/>
    <m/>
    <x v="1"/>
    <m/>
    <s v="SE REALIZA SENSIBILIZACION DEL DECRETO 082 DEL 2021, TEMA DE SALUBRIDAD DE LAS MALETAS DONDE TRANSPORTAN ALIMENTOS"/>
  </r>
  <r>
    <m/>
    <x v="0"/>
    <x v="0"/>
    <s v="OPERATIVO ALTO IMPACTO 21-04-2023"/>
    <m/>
    <x v="0"/>
    <m/>
    <m/>
    <m/>
    <m/>
    <m/>
    <m/>
    <m/>
    <m/>
    <m/>
    <m/>
    <m/>
    <m/>
    <m/>
    <m/>
    <m/>
    <m/>
    <m/>
    <m/>
    <x v="0"/>
    <m/>
    <m/>
  </r>
  <r>
    <n v="1"/>
    <x v="45"/>
    <x v="2"/>
    <m/>
    <n v="42"/>
    <x v="8"/>
    <s v="DG 52 B SUR # 32 - 56"/>
    <s v="NUESTRO CAFÉ VIP"/>
    <n v="795156814"/>
    <s v="4177-5630"/>
    <m/>
    <m/>
    <m/>
    <m/>
    <m/>
    <m/>
    <m/>
    <s v="-"/>
    <m/>
    <m/>
    <m/>
    <m/>
    <m/>
    <m/>
    <x v="2"/>
    <m/>
    <s v="Cuenta con documento actualizado de matricula y sayco y acimpro; no tiene sanidad, se hace cierre voluntario "/>
  </r>
  <r>
    <n v="2"/>
    <x v="45"/>
    <x v="2"/>
    <m/>
    <n v="42"/>
    <x v="13"/>
    <s v="CL 48 C # 31 - 74"/>
    <s v="BAR EL ESTAMCO- VIDEO BAR"/>
    <s v="4293153-1"/>
    <s v="5630-4724-4711-9329"/>
    <m/>
    <m/>
    <m/>
    <m/>
    <m/>
    <m/>
    <m/>
    <s v="KATHERINE ALDANA"/>
    <m/>
    <m/>
    <m/>
    <m/>
    <m/>
    <m/>
    <x v="1"/>
    <m/>
    <s v="Cuenta con documentacion al dia, propietaria hace conpromiso y firma acta de no subirle el volumen del sonido para no afectar a la comunidad, cumple con el art. 87 ley 1801-2016"/>
  </r>
  <r>
    <n v="3"/>
    <x v="45"/>
    <x v="2"/>
    <m/>
    <n v="42"/>
    <x v="3"/>
    <s v="TV 60 # 52 A - 90 SUR"/>
    <s v="BAR PUERTO ROMERO"/>
    <s v="1007699095-6"/>
    <s v="5630-9329-4724-4711"/>
    <m/>
    <m/>
    <m/>
    <m/>
    <m/>
    <m/>
    <m/>
    <s v="-"/>
    <m/>
    <m/>
    <m/>
    <m/>
    <m/>
    <m/>
    <x v="2"/>
    <m/>
    <s v="Cuenta con documentacio de sanidad, sayco y acimpro-matricul; cierre voluntario por falta de documento de bomberos "/>
  </r>
  <r>
    <m/>
    <x v="0"/>
    <x v="0"/>
    <s v="ACTIVIDAD VENDEDORES INFORMALES 22/04/2023"/>
    <m/>
    <x v="0"/>
    <m/>
    <m/>
    <m/>
    <m/>
    <m/>
    <m/>
    <m/>
    <m/>
    <m/>
    <m/>
    <m/>
    <m/>
    <m/>
    <m/>
    <m/>
    <m/>
    <m/>
    <m/>
    <x v="0"/>
    <m/>
    <m/>
  </r>
  <r>
    <n v="1"/>
    <x v="46"/>
    <x v="5"/>
    <m/>
    <n v="42"/>
    <x v="17"/>
    <m/>
    <m/>
    <m/>
    <m/>
    <m/>
    <m/>
    <m/>
    <m/>
    <m/>
    <m/>
    <m/>
    <s v="-"/>
    <m/>
    <m/>
    <m/>
    <m/>
    <m/>
    <m/>
    <x v="1"/>
    <m/>
    <s v="SE SENSIBILIZA SOBRE EL TEMA DE RIVI, HEMI, OCUPACION ADECUADA DE ESPACIO PUBLICO"/>
  </r>
  <r>
    <m/>
    <x v="0"/>
    <x v="0"/>
    <s v="ACTIVIDAD VENDEDORES INFORMALES 23/04/2023"/>
    <m/>
    <x v="0"/>
    <m/>
    <m/>
    <m/>
    <m/>
    <m/>
    <m/>
    <m/>
    <m/>
    <m/>
    <m/>
    <m/>
    <m/>
    <m/>
    <m/>
    <m/>
    <m/>
    <m/>
    <m/>
    <x v="0"/>
    <m/>
    <m/>
  </r>
  <r>
    <n v="1"/>
    <x v="47"/>
    <x v="5"/>
    <m/>
    <n v="42"/>
    <x v="17"/>
    <s v="PARQUE EL TUNAL PUERTA 4"/>
    <m/>
    <m/>
    <m/>
    <m/>
    <m/>
    <m/>
    <m/>
    <m/>
    <m/>
    <m/>
    <m/>
    <m/>
    <m/>
    <m/>
    <m/>
    <m/>
    <m/>
    <x v="1"/>
    <m/>
    <s v="SE EVIDENCIAN 10 PUESTOS, SE REALIZA SENSIBILIZACION SOBRE USO DE ESPACIO PUBLICO Y LA PROHIBICION DE MENORES DE EDAD TRABAJANDO"/>
  </r>
  <r>
    <n v="1"/>
    <x v="47"/>
    <x v="5"/>
    <m/>
    <n v="42"/>
    <x v="17"/>
    <s v="PARQUE EL TUNAL PUERTA 5"/>
    <m/>
    <m/>
    <m/>
    <m/>
    <m/>
    <m/>
    <m/>
    <m/>
    <m/>
    <m/>
    <m/>
    <m/>
    <m/>
    <m/>
    <m/>
    <m/>
    <m/>
    <x v="1"/>
    <m/>
    <s v="SE EVIDENCIAN 35 PUESTOS, SE REALIZA SENSIBILIZACION SOBRE USO DE ESPACIO PUBLICO"/>
  </r>
  <r>
    <n v="1"/>
    <x v="47"/>
    <x v="5"/>
    <m/>
    <n v="42"/>
    <x v="17"/>
    <s v="PARQUE EL TUNAL PUERTA 6"/>
    <m/>
    <m/>
    <m/>
    <m/>
    <m/>
    <m/>
    <m/>
    <m/>
    <m/>
    <m/>
    <m/>
    <m/>
    <m/>
    <m/>
    <m/>
    <m/>
    <m/>
    <x v="1"/>
    <m/>
    <s v="SE EVIDENCIAN 6 PUESTOS, SE REALIZA SENSIBILIZACION SOBRE USO DE ESPACIO PUBLICO"/>
  </r>
  <r>
    <n v="1"/>
    <x v="47"/>
    <x v="5"/>
    <m/>
    <n v="42"/>
    <x v="17"/>
    <s v="PARQUE EL TUNAL PUERTA 1"/>
    <m/>
    <m/>
    <m/>
    <m/>
    <m/>
    <m/>
    <m/>
    <m/>
    <m/>
    <m/>
    <m/>
    <m/>
    <m/>
    <m/>
    <m/>
    <m/>
    <m/>
    <x v="1"/>
    <m/>
    <s v="SE EVIDENCIAN 12 PUESTOS, SE REALIZA SENSIBILIZACION SOBRE USO DE ESPACIO PUBLICO"/>
  </r>
  <r>
    <n v="1"/>
    <x v="47"/>
    <x v="5"/>
    <m/>
    <n v="42"/>
    <x v="17"/>
    <s v="PARQUE EL TUNAL PUERTA 2"/>
    <m/>
    <m/>
    <m/>
    <m/>
    <m/>
    <m/>
    <m/>
    <m/>
    <m/>
    <m/>
    <m/>
    <m/>
    <m/>
    <m/>
    <m/>
    <m/>
    <m/>
    <x v="1"/>
    <m/>
    <s v="SE EVIDENCIAN 26 PUESTOS, 3 DE ELLOS SON DE JUEGOS DE AZAR EL DUEÑO MANIFIESTA TENER PERMISO DE LA ALCALDIASE REALIZA SENSIBILIZACION SOBRE USO DE ESPACIO PUBLICO"/>
  </r>
  <r>
    <m/>
    <x v="0"/>
    <x v="0"/>
    <s v="ACTIVIDAD CURTIEMBRES 24/04/2023"/>
    <m/>
    <x v="0"/>
    <m/>
    <m/>
    <m/>
    <m/>
    <m/>
    <m/>
    <m/>
    <m/>
    <m/>
    <m/>
    <m/>
    <m/>
    <m/>
    <m/>
    <m/>
    <m/>
    <m/>
    <m/>
    <x v="0"/>
    <m/>
    <m/>
  </r>
  <r>
    <n v="1"/>
    <x v="48"/>
    <x v="11"/>
    <m/>
    <n v="42"/>
    <x v="2"/>
    <s v="CR 19 # 59 - 53 SUR"/>
    <s v="RAWHIDEPRODUCTOS SAS"/>
    <s v="900493962-1"/>
    <n v="1512"/>
    <m/>
    <m/>
    <m/>
    <m/>
    <m/>
    <m/>
    <m/>
    <s v="-"/>
    <m/>
    <m/>
    <m/>
    <m/>
    <m/>
    <m/>
    <x v="1"/>
    <s v="-"/>
    <s v="trabajan con carnaza, Se hizo el compromiso con la empresa de actualizar la documentacion pendiente en el trascurso del mes de mayo 2023, se hizo la recomendación para la inscripcion en la pagina de secretaria de salud;no tienen uso del suelo, bomberos, derechos de autor "/>
  </r>
  <r>
    <n v="2"/>
    <x v="48"/>
    <x v="11"/>
    <m/>
    <n v="42"/>
    <x v="2"/>
    <s v="CR 19 A # 59 A - 31 SUR"/>
    <s v="IMPROPIELES "/>
    <s v="830034156-8"/>
    <n v="4620"/>
    <m/>
    <m/>
    <m/>
    <m/>
    <m/>
    <m/>
    <m/>
    <s v="CAROLINA MARTINEZ "/>
    <m/>
    <m/>
    <m/>
    <m/>
    <m/>
    <m/>
    <x v="1"/>
    <s v="-"/>
    <s v="No cuentan con uso del suelo,derechos de autor , bomberos ; se comprometen a actualizar la documentacion pendiente en el trascurso del mes de mayo-2023 firma acta"/>
  </r>
  <r>
    <n v="3"/>
    <x v="48"/>
    <x v="14"/>
    <m/>
    <n v="42"/>
    <x v="2"/>
    <s v="CR 19 A # 59 A - 19 SUR"/>
    <s v="RECICLADORA EL REFUGIO"/>
    <n v="2964810"/>
    <s v="2229-4645-3830-4923"/>
    <m/>
    <m/>
    <m/>
    <m/>
    <m/>
    <m/>
    <m/>
    <s v="-"/>
    <m/>
    <m/>
    <m/>
    <m/>
    <m/>
    <m/>
    <x v="1"/>
    <s v="-"/>
    <s v="No cuentan con documentacion de uso de suelo,bomberos,derechos de autor,certificwado de secretaria de salud; firman acta donde se comprometen colocarse al dia con la documentacion "/>
  </r>
  <r>
    <m/>
    <x v="0"/>
    <x v="0"/>
    <s v="ACTIVIDAD COMVOCATORIA Y DILIGENCIAMIENTO CAPACITACION OPERADORES DE ESTABLECIMIENTO 27-04-2023"/>
    <m/>
    <x v="0"/>
    <m/>
    <m/>
    <m/>
    <m/>
    <m/>
    <m/>
    <m/>
    <m/>
    <m/>
    <m/>
    <m/>
    <m/>
    <m/>
    <m/>
    <m/>
    <m/>
    <m/>
    <m/>
    <x v="0"/>
    <m/>
    <m/>
  </r>
  <r>
    <n v="1"/>
    <x v="49"/>
    <x v="16"/>
    <m/>
    <n v="42"/>
    <x v="2"/>
    <s v="CL 59 SUR  #  19 A - 34"/>
    <s v="-"/>
    <s v="-"/>
    <s v="-"/>
    <m/>
    <m/>
    <m/>
    <m/>
    <m/>
    <m/>
    <m/>
    <s v="MARCELA ACOSTA "/>
    <m/>
    <m/>
    <m/>
    <m/>
    <m/>
    <m/>
    <x v="1"/>
    <s v="-"/>
    <s v="ase realiza visita para entrega de volante informativo en parqueaderos"/>
  </r>
  <r>
    <n v="2"/>
    <x v="49"/>
    <x v="16"/>
    <m/>
    <n v="42"/>
    <x v="2"/>
    <s v="CL 59 SUR  #  19 A - 41"/>
    <s v="-"/>
    <s v="-"/>
    <s v="-"/>
    <m/>
    <m/>
    <m/>
    <m/>
    <m/>
    <m/>
    <m/>
    <s v="RENE PEÑA"/>
    <m/>
    <m/>
    <m/>
    <m/>
    <m/>
    <m/>
    <x v="1"/>
    <s v="-"/>
    <s v="ase realiza visita para entrega de volante informativo en parqueaderos"/>
  </r>
  <r>
    <n v="3"/>
    <x v="49"/>
    <x v="16"/>
    <m/>
    <n v="42"/>
    <x v="2"/>
    <s v="AV CL 60 A SUR # 19 B - 45"/>
    <s v="-"/>
    <s v="-"/>
    <s v="-"/>
    <m/>
    <m/>
    <m/>
    <m/>
    <m/>
    <m/>
    <m/>
    <s v="HECTOR ZULUAGA "/>
    <m/>
    <m/>
    <m/>
    <m/>
    <m/>
    <m/>
    <x v="1"/>
    <s v="-"/>
    <s v="ase realiza visita para entrega de volante informativo en parqueaderos"/>
  </r>
  <r>
    <n v="4"/>
    <x v="49"/>
    <x v="16"/>
    <m/>
    <n v="42"/>
    <x v="16"/>
    <s v="CL 48 BIS # 23 - 10"/>
    <s v="-"/>
    <s v="-"/>
    <s v="-"/>
    <m/>
    <m/>
    <m/>
    <m/>
    <m/>
    <m/>
    <m/>
    <s v="JOSE LUIS FIGUEROA "/>
    <m/>
    <m/>
    <m/>
    <m/>
    <m/>
    <m/>
    <x v="1"/>
    <s v="-"/>
    <s v="ase realiza visita para entrega de volante informativo en parqueaderos"/>
  </r>
  <r>
    <n v="5"/>
    <x v="49"/>
    <x v="16"/>
    <m/>
    <n v="42"/>
    <x v="19"/>
    <s v="CR 21 # 21 A - 15 SUR "/>
    <s v="-"/>
    <s v="-"/>
    <s v="-"/>
    <m/>
    <m/>
    <m/>
    <m/>
    <m/>
    <m/>
    <m/>
    <s v="JOSE LUIS FIGUEROA "/>
    <m/>
    <m/>
    <m/>
    <m/>
    <m/>
    <m/>
    <x v="1"/>
    <s v="-"/>
    <s v="ase realiza visita para entrega de volante informativo en parqueaderos"/>
  </r>
  <r>
    <n v="6"/>
    <x v="49"/>
    <x v="16"/>
    <m/>
    <n v="42"/>
    <x v="2"/>
    <s v="CL 57 SUR # 18 - 21"/>
    <s v="-"/>
    <s v="-"/>
    <s v="-"/>
    <m/>
    <m/>
    <m/>
    <m/>
    <m/>
    <m/>
    <m/>
    <s v="MAURICIO SANCHEZ "/>
    <m/>
    <m/>
    <m/>
    <m/>
    <m/>
    <m/>
    <x v="1"/>
    <s v="-"/>
    <s v="ase realiza visita para entrega de volante informativo en parqueaderos"/>
  </r>
  <r>
    <n v="7"/>
    <x v="49"/>
    <x v="16"/>
    <m/>
    <n v="42"/>
    <x v="5"/>
    <s v="CR 13 A # 53 - 54"/>
    <s v="-"/>
    <s v="-"/>
    <s v="-"/>
    <m/>
    <m/>
    <m/>
    <m/>
    <m/>
    <m/>
    <m/>
    <s v="WILLIAN OSORIO"/>
    <m/>
    <m/>
    <m/>
    <m/>
    <m/>
    <m/>
    <x v="1"/>
    <s v="-"/>
    <s v="ase realiza visita para entrega de volante informativo en parqueaderos"/>
  </r>
  <r>
    <n v="8"/>
    <x v="49"/>
    <x v="16"/>
    <m/>
    <n v="42"/>
    <x v="13"/>
    <s v="CL 48 SUR # 29 - 83 "/>
    <s v="-"/>
    <s v="-"/>
    <s v="-"/>
    <m/>
    <m/>
    <m/>
    <m/>
    <m/>
    <m/>
    <m/>
    <s v="ALBA GALINDO"/>
    <m/>
    <m/>
    <m/>
    <m/>
    <m/>
    <m/>
    <x v="1"/>
    <s v="-"/>
    <s v="ase realiza visita para entrega de volante informativo en parqueaderos- privado"/>
  </r>
  <r>
    <n v="9"/>
    <x v="49"/>
    <x v="16"/>
    <m/>
    <n v="42"/>
    <x v="11"/>
    <s v="CL 53 B # 35 A - 92"/>
    <s v="-"/>
    <s v="-"/>
    <s v="-"/>
    <m/>
    <m/>
    <m/>
    <m/>
    <m/>
    <m/>
    <m/>
    <s v="SONIA BARRERA "/>
    <m/>
    <m/>
    <m/>
    <m/>
    <m/>
    <m/>
    <x v="1"/>
    <s v="-"/>
    <s v="ase realiza visita para entrega de volante informativo en parqueaderos"/>
  </r>
  <r>
    <n v="10"/>
    <x v="49"/>
    <x v="16"/>
    <m/>
    <n v="42"/>
    <x v="7"/>
    <s v="CL 54 H # 36 A - 54"/>
    <s v="-"/>
    <s v="-"/>
    <s v="-"/>
    <m/>
    <m/>
    <m/>
    <m/>
    <m/>
    <m/>
    <m/>
    <s v="ANGELA DIAZ "/>
    <m/>
    <m/>
    <m/>
    <m/>
    <m/>
    <m/>
    <x v="1"/>
    <s v="-"/>
    <s v="ase realiza visita para entrega de volante informativo en parqueaderos"/>
  </r>
  <r>
    <n v="11"/>
    <x v="49"/>
    <x v="16"/>
    <m/>
    <n v="42"/>
    <x v="7"/>
    <s v="CL 52 SUR # 36 A - 25"/>
    <s v="-"/>
    <s v="-"/>
    <s v="-"/>
    <m/>
    <m/>
    <m/>
    <m/>
    <m/>
    <m/>
    <m/>
    <s v="-"/>
    <m/>
    <m/>
    <m/>
    <m/>
    <m/>
    <m/>
    <x v="1"/>
    <s v="-"/>
    <s v="ase realiza visita para entrega de volante informativo en parqueaderos- no abrieron"/>
  </r>
  <r>
    <n v="12"/>
    <x v="49"/>
    <x v="16"/>
    <m/>
    <n v="42"/>
    <x v="7"/>
    <s v="CL 52 A SUR # 35 - 12"/>
    <s v="-"/>
    <s v="-"/>
    <s v="-"/>
    <m/>
    <m/>
    <m/>
    <m/>
    <m/>
    <m/>
    <m/>
    <s v="-"/>
    <m/>
    <m/>
    <m/>
    <m/>
    <m/>
    <m/>
    <x v="1"/>
    <s v="-"/>
    <s v="ase realiza visita para entrega de volante informativo en parqueaderos"/>
  </r>
  <r>
    <n v="13"/>
    <x v="49"/>
    <x v="16"/>
    <m/>
    <n v="42"/>
    <x v="3"/>
    <s v="DG 48 SUR # 52 G - 42"/>
    <s v="-"/>
    <s v="-"/>
    <s v="-"/>
    <m/>
    <m/>
    <m/>
    <m/>
    <m/>
    <m/>
    <m/>
    <s v="LUIS HURBANO"/>
    <m/>
    <m/>
    <m/>
    <m/>
    <m/>
    <m/>
    <x v="1"/>
    <s v="-"/>
    <s v="ase realiza visita para entrega de volante informativo en parqueaderos"/>
  </r>
  <r>
    <n v="14"/>
    <x v="49"/>
    <x v="16"/>
    <m/>
    <n v="42"/>
    <x v="3"/>
    <s v="DG 48 SUR # 52 G - 66"/>
    <s v="-"/>
    <s v="-"/>
    <s v="-"/>
    <m/>
    <m/>
    <m/>
    <m/>
    <m/>
    <m/>
    <m/>
    <s v="OLIVERIO GARCIA "/>
    <m/>
    <m/>
    <m/>
    <m/>
    <m/>
    <m/>
    <x v="1"/>
    <s v="-"/>
    <s v="ase realiza visita para entrega de volante informativo en parqueaderos"/>
  </r>
  <r>
    <n v="15"/>
    <x v="49"/>
    <x v="16"/>
    <m/>
    <n v="42"/>
    <x v="3"/>
    <s v="DG 47 SUR # 52 G - 70"/>
    <s v="-"/>
    <s v="-"/>
    <s v="-"/>
    <m/>
    <m/>
    <m/>
    <m/>
    <m/>
    <m/>
    <m/>
    <s v="OSWALDO JIMENEZ "/>
    <m/>
    <m/>
    <m/>
    <m/>
    <m/>
    <m/>
    <x v="1"/>
    <s v="-"/>
    <s v="ase realiza visita para entrega de volante informativo en parqueaderos"/>
  </r>
  <r>
    <n v="16"/>
    <x v="49"/>
    <x v="16"/>
    <m/>
    <n v="42"/>
    <x v="3"/>
    <s v="DG 46 SUR # 52 G - 08"/>
    <s v="-"/>
    <s v="-"/>
    <s v="-"/>
    <m/>
    <m/>
    <m/>
    <m/>
    <m/>
    <m/>
    <m/>
    <s v="JORGE MOLINA "/>
    <m/>
    <m/>
    <m/>
    <m/>
    <m/>
    <m/>
    <x v="1"/>
    <s v="-"/>
    <s v="ase realiza visita para entrega de volante informativo en parqueaderos"/>
  </r>
  <r>
    <n v="17"/>
    <x v="49"/>
    <x v="16"/>
    <m/>
    <n v="42"/>
    <x v="3"/>
    <s v="DG 45 B # 52 C - 71"/>
    <s v="-"/>
    <s v="-"/>
    <s v="-"/>
    <m/>
    <m/>
    <m/>
    <m/>
    <m/>
    <m/>
    <m/>
    <s v="JOSE AMARTIZ "/>
    <m/>
    <m/>
    <m/>
    <m/>
    <m/>
    <m/>
    <x v="1"/>
    <s v="-"/>
    <s v="ase realiza visita para entrega de volante informativo en parqueaderos"/>
  </r>
  <r>
    <n v="18"/>
    <x v="49"/>
    <x v="16"/>
    <m/>
    <n v="42"/>
    <x v="3"/>
    <s v="TV 45 A # 52 C - 33"/>
    <s v="-"/>
    <s v="-"/>
    <s v="-"/>
    <m/>
    <m/>
    <m/>
    <m/>
    <m/>
    <m/>
    <m/>
    <s v="JENNY FORERO"/>
    <m/>
    <m/>
    <m/>
    <m/>
    <m/>
    <m/>
    <x v="1"/>
    <s v="-"/>
    <s v="ase realiza visita para entrega de volante informativo en parqueaderos"/>
  </r>
  <r>
    <n v="19"/>
    <x v="49"/>
    <x v="16"/>
    <m/>
    <n v="42"/>
    <x v="3"/>
    <s v="TV 45 B # 52 A - 55"/>
    <s v="-"/>
    <s v="-"/>
    <s v="-"/>
    <m/>
    <m/>
    <m/>
    <m/>
    <m/>
    <m/>
    <m/>
    <s v="DUBIAN TORRES "/>
    <m/>
    <m/>
    <m/>
    <m/>
    <m/>
    <m/>
    <x v="1"/>
    <s v="-"/>
    <s v="ase realiza visita para entrega de volante informativo en parqueaderos"/>
  </r>
  <r>
    <n v="20"/>
    <x v="49"/>
    <x v="16"/>
    <m/>
    <n v="42"/>
    <x v="3"/>
    <s v="DG 47 A # 53 - 39"/>
    <s v="-"/>
    <s v="-"/>
    <s v="-"/>
    <m/>
    <m/>
    <m/>
    <m/>
    <m/>
    <m/>
    <m/>
    <s v="GERARDO PINEDA "/>
    <m/>
    <m/>
    <m/>
    <m/>
    <m/>
    <m/>
    <x v="1"/>
    <s v="-"/>
    <s v="ase realiza visita para entrega de volante informativo en parqueaderos"/>
  </r>
  <r>
    <n v="21"/>
    <x v="49"/>
    <x v="16"/>
    <m/>
    <n v="42"/>
    <x v="3"/>
    <s v="DG 47 SUR # 53 - 36"/>
    <s v="-"/>
    <s v="-"/>
    <s v="-"/>
    <m/>
    <m/>
    <m/>
    <m/>
    <m/>
    <m/>
    <m/>
    <s v="DIANA ROJAS "/>
    <m/>
    <m/>
    <m/>
    <m/>
    <m/>
    <m/>
    <x v="1"/>
    <s v="-"/>
    <s v="ase realiza visita para entrega de volante informativo en parqueaderos"/>
  </r>
  <r>
    <n v="22"/>
    <x v="49"/>
    <x v="16"/>
    <m/>
    <n v="42"/>
    <x v="3"/>
    <s v="CR 54 A # 45 A - 42"/>
    <s v="-"/>
    <s v="-"/>
    <s v="-"/>
    <m/>
    <m/>
    <m/>
    <m/>
    <m/>
    <m/>
    <m/>
    <s v="-"/>
    <m/>
    <m/>
    <m/>
    <m/>
    <m/>
    <m/>
    <x v="1"/>
    <s v="-"/>
    <s v="ase realiza visita para entrega de volante informativo en parqueaderos- no abrieron"/>
  </r>
  <r>
    <n v="23"/>
    <x v="49"/>
    <x v="16"/>
    <m/>
    <n v="42"/>
    <x v="3"/>
    <s v="CR 54 A # 46 - 44 SUR"/>
    <s v="-"/>
    <s v="-"/>
    <s v="-"/>
    <m/>
    <m/>
    <m/>
    <m/>
    <m/>
    <m/>
    <m/>
    <s v="ANIBAL PERILLA "/>
    <m/>
    <m/>
    <m/>
    <m/>
    <m/>
    <m/>
    <x v="1"/>
    <s v="-"/>
    <s v="ase realiza visita para entrega de volante informativo en parqueaderos"/>
  </r>
  <r>
    <n v="24"/>
    <x v="49"/>
    <x v="16"/>
    <m/>
    <n v="42"/>
    <x v="3"/>
    <s v="CR 54 A # 46 - 39 SUR"/>
    <s v="-"/>
    <s v="-"/>
    <s v="-"/>
    <m/>
    <m/>
    <m/>
    <m/>
    <m/>
    <m/>
    <m/>
    <s v="GERARDO ROJAS "/>
    <m/>
    <m/>
    <m/>
    <m/>
    <m/>
    <m/>
    <x v="1"/>
    <s v="-"/>
    <s v="ase realiza visita para entrega de volante informativo en parqueaderos"/>
  </r>
  <r>
    <n v="25"/>
    <x v="49"/>
    <x v="16"/>
    <m/>
    <n v="42"/>
    <x v="3"/>
    <s v="CR 54 B # 49 - 18 SUR"/>
    <s v="-"/>
    <s v="-"/>
    <s v="-"/>
    <m/>
    <m/>
    <m/>
    <m/>
    <m/>
    <m/>
    <m/>
    <s v="MANUEL CUBILLOS "/>
    <m/>
    <m/>
    <m/>
    <m/>
    <m/>
    <m/>
    <x v="1"/>
    <s v="-"/>
    <s v="ase realiza visita para entrega de volante informativo en parqueaderos"/>
  </r>
  <r>
    <n v="26"/>
    <x v="49"/>
    <x v="16"/>
    <m/>
    <n v="42"/>
    <x v="3"/>
    <s v="DG 49 SUR # 52 - 55"/>
    <s v="-"/>
    <s v="-"/>
    <s v="-"/>
    <m/>
    <m/>
    <m/>
    <m/>
    <m/>
    <m/>
    <m/>
    <s v="-"/>
    <m/>
    <m/>
    <m/>
    <m/>
    <m/>
    <m/>
    <x v="1"/>
    <s v="-"/>
    <s v="ase realiza visita para entrega de volante informativo en parqueaderos- no abrieron"/>
  </r>
  <r>
    <n v="27"/>
    <x v="49"/>
    <x v="16"/>
    <m/>
    <n v="42"/>
    <x v="16"/>
    <s v="CL 47 B # 24 B - 33 SUR"/>
    <s v="-"/>
    <s v="-"/>
    <s v="-"/>
    <m/>
    <m/>
    <m/>
    <m/>
    <m/>
    <m/>
    <m/>
    <s v="-"/>
    <m/>
    <m/>
    <m/>
    <m/>
    <m/>
    <m/>
    <x v="1"/>
    <s v="-"/>
    <s v="ase realiza visita para entrega de volante informativo en parqueaderos- no recibieron"/>
  </r>
  <r>
    <n v="28"/>
    <x v="49"/>
    <x v="16"/>
    <m/>
    <n v="42"/>
    <x v="1"/>
    <s v="CR 57 # 45 A - 08 SUR"/>
    <s v="-"/>
    <s v="-"/>
    <s v="-"/>
    <m/>
    <m/>
    <m/>
    <m/>
    <m/>
    <m/>
    <m/>
    <s v="-"/>
    <m/>
    <m/>
    <m/>
    <m/>
    <m/>
    <m/>
    <x v="1"/>
    <s v="-"/>
    <s v="ase realiza visita para entrega de volante informativo en parqueaderos- no abrieron"/>
  </r>
  <r>
    <m/>
    <x v="0"/>
    <x v="0"/>
    <s v="ACTIVIDAD OPERATIVO ALTO IMPACTO 28-04-2023"/>
    <m/>
    <x v="0"/>
    <m/>
    <m/>
    <m/>
    <m/>
    <m/>
    <m/>
    <m/>
    <m/>
    <m/>
    <m/>
    <m/>
    <m/>
    <m/>
    <m/>
    <m/>
    <m/>
    <m/>
    <m/>
    <x v="0"/>
    <m/>
    <m/>
  </r>
  <r>
    <n v="1"/>
    <x v="50"/>
    <x v="2"/>
    <m/>
    <s v="-"/>
    <x v="0"/>
    <s v="-"/>
    <s v="BARES DE ALTO IMPACTOMANHATTA"/>
    <s v="1024474759 - 3"/>
    <s v="5630-4711"/>
    <m/>
    <m/>
    <m/>
    <m/>
    <m/>
    <m/>
    <m/>
    <s v="MARIA SUNCE CASTRO"/>
    <m/>
    <m/>
    <m/>
    <m/>
    <m/>
    <m/>
    <x v="1"/>
    <s v="-"/>
    <s v="Cuenta con documentacion completa y al dia "/>
  </r>
  <r>
    <n v="2"/>
    <x v="50"/>
    <x v="2"/>
    <m/>
    <s v="-"/>
    <x v="0"/>
    <s v="-"/>
    <s v="GASTRO BAR THE SOCIAL CLUB "/>
    <s v="80832040 - 6"/>
    <s v="5630-9320-5611-4711"/>
    <m/>
    <m/>
    <m/>
    <m/>
    <m/>
    <m/>
    <m/>
    <s v="JOSE ALEJANDRO QUIÑONES "/>
    <m/>
    <m/>
    <m/>
    <m/>
    <m/>
    <m/>
    <x v="1"/>
    <s v="-"/>
    <s v="Cuenta con documentacion completa y al dia "/>
  </r>
  <r>
    <n v="3"/>
    <x v="50"/>
    <x v="2"/>
    <m/>
    <s v="-"/>
    <x v="0"/>
    <s v="-"/>
    <s v="DISCOTECA SOL DE MEDIA NOCHE"/>
    <s v="10311833910 - 0"/>
    <s v="5611-5630"/>
    <m/>
    <m/>
    <m/>
    <m/>
    <m/>
    <m/>
    <m/>
    <s v="LUISA FERNANDA ORTEGA SILVA"/>
    <m/>
    <m/>
    <m/>
    <m/>
    <m/>
    <m/>
    <x v="1"/>
    <s v="-"/>
    <s v="Cuenta con documentacion completa y al dia - Cerveza vencida 25"/>
  </r>
  <r>
    <n v="4"/>
    <x v="50"/>
    <x v="2"/>
    <m/>
    <s v="-"/>
    <x v="0"/>
    <s v="-"/>
    <s v="BAR RESTAURANTE TABU"/>
    <s v="700277929 - 5"/>
    <s v="5611-4719-5630"/>
    <m/>
    <m/>
    <m/>
    <m/>
    <m/>
    <m/>
    <m/>
    <s v="NUÑEZ PACHECO ANYELY"/>
    <m/>
    <m/>
    <m/>
    <m/>
    <m/>
    <m/>
    <x v="1"/>
    <s v="-"/>
    <s v="Cuenta con documentacion completa y al dia "/>
  </r>
  <r>
    <n v="5"/>
    <x v="50"/>
    <x v="2"/>
    <m/>
    <s v="-"/>
    <x v="0"/>
    <s v="-"/>
    <s v="BORA BORA"/>
    <n v="10311366545"/>
    <s v="5630-4724"/>
    <m/>
    <m/>
    <m/>
    <m/>
    <m/>
    <m/>
    <m/>
    <s v="INGRID LORENA GAITAN GARCES"/>
    <m/>
    <m/>
    <m/>
    <m/>
    <m/>
    <m/>
    <x v="1"/>
    <s v="-"/>
    <s v="Cuenta con documentacion completa y al dia "/>
  </r>
  <r>
    <n v="6"/>
    <x v="50"/>
    <x v="2"/>
    <m/>
    <s v="-"/>
    <x v="0"/>
    <s v="-"/>
    <s v="ATIKA F.C"/>
    <s v="80050918 - 0"/>
    <s v="5630-0145"/>
    <m/>
    <m/>
    <m/>
    <m/>
    <m/>
    <m/>
    <m/>
    <s v="CARLOS ALBERTO SUAREZ PERDOMO"/>
    <m/>
    <m/>
    <m/>
    <m/>
    <m/>
    <m/>
    <x v="1"/>
    <s v="-"/>
    <s v="Cuenta con documentacion completa y al dia "/>
  </r>
  <r>
    <n v="7"/>
    <x v="50"/>
    <x v="2"/>
    <m/>
    <s v="-"/>
    <x v="0"/>
    <s v="-"/>
    <s v="BAR EL CONDOR HERIDO"/>
    <s v="94268334 - 8"/>
    <m/>
    <m/>
    <m/>
    <m/>
    <m/>
    <m/>
    <m/>
    <m/>
    <s v="JHON JAIRO PAZ MATIS"/>
    <m/>
    <m/>
    <m/>
    <m/>
    <m/>
    <m/>
    <x v="1"/>
    <m/>
    <s v="Cuenta con documentacion completa y al dia "/>
  </r>
  <r>
    <m/>
    <x v="0"/>
    <x v="0"/>
    <s v="VISITA EXTENSION ACTIVIDAD ECONOMICA 05-05-2023"/>
    <m/>
    <x v="0"/>
    <m/>
    <m/>
    <m/>
    <m/>
    <m/>
    <m/>
    <m/>
    <m/>
    <m/>
    <m/>
    <m/>
    <m/>
    <m/>
    <m/>
    <m/>
    <m/>
    <m/>
    <m/>
    <x v="0"/>
    <m/>
    <m/>
  </r>
  <r>
    <n v="1"/>
    <x v="51"/>
    <x v="8"/>
    <m/>
    <s v="62"/>
    <x v="3"/>
    <s v="CL 49 A SUR # 53 - 32"/>
    <s v="PIJAMAS Y CAMISETAS"/>
    <s v="1090522791"/>
    <s v="4783"/>
    <s v="NO"/>
    <s v="NO"/>
    <s v="NO"/>
    <s v="NO"/>
    <s v="NO"/>
    <s v="NO"/>
    <m/>
    <m/>
    <m/>
    <m/>
    <m/>
    <m/>
    <m/>
    <m/>
    <x v="1"/>
    <m/>
    <s v="SE SENSIBILIZO SOBRE LA DOCUMENTACION QUE EXIGE LA LEY Y EL USO DE ESPACIO PUBLICO"/>
  </r>
  <r>
    <n v="2"/>
    <x v="51"/>
    <x v="8"/>
    <m/>
    <s v="62"/>
    <x v="3"/>
    <s v="DG 49 A SUR # 53 - 32"/>
    <s v="DAILYZ MODA"/>
    <s v="1033818763"/>
    <s v="4771"/>
    <s v="NO"/>
    <s v="NO"/>
    <s v="NO"/>
    <s v="NO"/>
    <s v="NO"/>
    <s v="NO"/>
    <m/>
    <m/>
    <m/>
    <m/>
    <m/>
    <m/>
    <m/>
    <m/>
    <x v="1"/>
    <m/>
    <s v="SE SENSIBILIZO SOBRE LA DOCUMENTACION QUE DEBE ADELANTAR"/>
  </r>
  <r>
    <n v="3"/>
    <x v="51"/>
    <x v="8"/>
    <m/>
    <s v="62"/>
    <x v="3"/>
    <s v="DG 49 A SUR # 53 - 32"/>
    <s v="BALANERA L &amp; S"/>
    <m/>
    <m/>
    <s v="NO"/>
    <s v="NO"/>
    <s v="NO"/>
    <s v="NO"/>
    <s v="NO"/>
    <s v="NO"/>
    <m/>
    <m/>
    <m/>
    <m/>
    <m/>
    <m/>
    <m/>
    <m/>
    <x v="1"/>
    <m/>
    <s v="SE SENSIBILIZO SOBRE LA DOCUMENTACION QUE EXIGE LA LEY Y EL USO DE ESPACIO PUBLICO"/>
  </r>
  <r>
    <n v="4"/>
    <x v="51"/>
    <x v="8"/>
    <m/>
    <s v="62"/>
    <x v="3"/>
    <s v="CL 49 A SUR # 53 - 38"/>
    <m/>
    <s v="23778493"/>
    <m/>
    <s v="SI"/>
    <s v="NO"/>
    <s v="NO"/>
    <s v="NO"/>
    <s v="NO"/>
    <s v="NO"/>
    <m/>
    <m/>
    <m/>
    <m/>
    <m/>
    <m/>
    <m/>
    <m/>
    <x v="1"/>
    <m/>
    <s v="SE SENSIBILIZO SOBRE LA DOCUMENTACION FALTANTE Y EL USO DE ESPACIO PUBLICO"/>
  </r>
  <r>
    <n v="5"/>
    <x v="51"/>
    <x v="8"/>
    <m/>
    <s v="62"/>
    <x v="3"/>
    <s v="CL 49 A SUR # 53 - 60"/>
    <s v="FASHION"/>
    <m/>
    <m/>
    <s v="NO"/>
    <s v="NO"/>
    <s v="NO"/>
    <s v="NO"/>
    <s v="NO"/>
    <s v="NO"/>
    <m/>
    <m/>
    <m/>
    <m/>
    <m/>
    <m/>
    <m/>
    <m/>
    <x v="1"/>
    <m/>
    <s v="SE SENSIBILIZO SOBRE LA DOCUMENTACION QUE EXIGE LA LEY Y EL USO DE ESPACIO PUBLICO,  SE PROCEDIO A RETIRAR MANIQUIES"/>
  </r>
  <r>
    <n v="6"/>
    <x v="51"/>
    <x v="8"/>
    <m/>
    <s v="62"/>
    <x v="3"/>
    <s v="CL 49 A SUR # 53 - 82"/>
    <m/>
    <m/>
    <m/>
    <s v="NO"/>
    <s v="NO"/>
    <s v="NO"/>
    <s v="NO"/>
    <s v="NO"/>
    <s v="NO"/>
    <m/>
    <m/>
    <m/>
    <m/>
    <m/>
    <m/>
    <m/>
    <m/>
    <x v="1"/>
    <m/>
    <s v="SE SENSIBILIZO SOBRE LA DOCUEMNTACION QUE EXIGE LA LEY Y EL USO DE ESPACIO PUBLICO,  SE PROCEDIO A RETIRAR BOLSAS DE COMIDA PARA MASCOTAS"/>
  </r>
  <r>
    <m/>
    <x v="0"/>
    <x v="0"/>
    <s v="VISITA VENDEDORES INFORMALES 07-05-2023"/>
    <m/>
    <x v="0"/>
    <m/>
    <m/>
    <m/>
    <m/>
    <m/>
    <m/>
    <m/>
    <m/>
    <m/>
    <m/>
    <m/>
    <m/>
    <m/>
    <m/>
    <m/>
    <m/>
    <m/>
    <m/>
    <x v="0"/>
    <m/>
    <m/>
  </r>
  <r>
    <n v="1"/>
    <x v="52"/>
    <x v="5"/>
    <m/>
    <n v="42"/>
    <x v="15"/>
    <m/>
    <m/>
    <m/>
    <m/>
    <s v="NO"/>
    <s v="NO"/>
    <s v="NO"/>
    <m/>
    <m/>
    <m/>
    <m/>
    <m/>
    <m/>
    <m/>
    <m/>
    <m/>
    <m/>
    <m/>
    <x v="1"/>
    <m/>
    <s v="SE SENSIBILIZARON 5 VENDEDORES INFORMLALES SOBRE MANEJO DE ALIMENTOS Y USO DE ESPACIO PUBLICO"/>
  </r>
  <r>
    <m/>
    <x v="0"/>
    <x v="0"/>
    <s v="VISITA 1ER SEMESTRE 2023 NORMAS VIGENTES SOBRE PARQUE DE DIVERSIONES Y ATRACCIONES LEY 1225 DE 2008 Y 1750 DE 2015, RESOLUCION 958 DE 2010 Y  543 DE 2017 09-05-2023"/>
    <m/>
    <x v="0"/>
    <m/>
    <m/>
    <m/>
    <m/>
    <m/>
    <m/>
    <m/>
    <m/>
    <m/>
    <m/>
    <m/>
    <m/>
    <m/>
    <m/>
    <m/>
    <m/>
    <m/>
    <m/>
    <x v="0"/>
    <m/>
    <m/>
  </r>
  <r>
    <n v="1"/>
    <x v="53"/>
    <x v="17"/>
    <m/>
    <n v="42"/>
    <x v="16"/>
    <s v="CL 47 B SUR # 24 B - 33"/>
    <s v="DIVERSIONES DE COLOMBIA SAS- GAME PARK  LOCAL 1023"/>
    <s v="830136025-1"/>
    <s v="-"/>
    <m/>
    <m/>
    <m/>
    <m/>
    <m/>
    <m/>
    <m/>
    <s v="MURICIO VARGAS ALVAREZ "/>
    <m/>
    <m/>
    <m/>
    <m/>
    <m/>
    <m/>
    <x v="1"/>
    <s v="-"/>
    <s v="Se recomienda cubrir los multitomas expuestos "/>
  </r>
  <r>
    <n v="2"/>
    <x v="53"/>
    <x v="17"/>
    <m/>
    <n v="42"/>
    <x v="16"/>
    <s v="CL 47 B SUR # 24 B - 33"/>
    <s v="GAME PARK SAS N° 2 LOCAL 1135-1136"/>
    <s v="830136025-1"/>
    <s v="-"/>
    <m/>
    <m/>
    <m/>
    <m/>
    <m/>
    <m/>
    <m/>
    <s v="MURICIO VARGAS ALVAREZ "/>
    <m/>
    <m/>
    <m/>
    <m/>
    <m/>
    <m/>
    <x v="1"/>
    <s v="-"/>
    <s v="se recomienda rehubicar el letrero de deberes y obligaciones del ciudadano"/>
  </r>
  <r>
    <n v="3"/>
    <x v="53"/>
    <x v="17"/>
    <m/>
    <n v="42"/>
    <x v="16"/>
    <s v="CL 47 B SUR # 24 B - 33"/>
    <s v="RENT. LUXURY CARS KIDS"/>
    <s v="-"/>
    <s v="-"/>
    <m/>
    <m/>
    <m/>
    <m/>
    <m/>
    <m/>
    <m/>
    <s v="-"/>
    <m/>
    <m/>
    <m/>
    <m/>
    <m/>
    <m/>
    <x v="1"/>
    <s v="-"/>
    <s v="no atendieron visita por ausencia del encargado "/>
  </r>
  <r>
    <n v="4"/>
    <x v="53"/>
    <x v="17"/>
    <m/>
    <n v="42"/>
    <x v="16"/>
    <s v="CL 47 B SUR # 24 B - 33"/>
    <s v="DIVERTIARENA (MODULO VERDE 1 PISO)"/>
    <s v="-"/>
    <s v="-"/>
    <m/>
    <m/>
    <m/>
    <m/>
    <m/>
    <m/>
    <m/>
    <s v="-"/>
    <m/>
    <m/>
    <m/>
    <m/>
    <m/>
    <m/>
    <x v="1"/>
    <s v="-"/>
    <s v="no atendieron visita por ausencia del encargado "/>
  </r>
  <r>
    <m/>
    <x v="0"/>
    <x v="0"/>
    <s v="VISITA VENDEDORES INFORMALES 11-05-2023"/>
    <m/>
    <x v="0"/>
    <m/>
    <m/>
    <m/>
    <m/>
    <m/>
    <m/>
    <m/>
    <m/>
    <m/>
    <m/>
    <m/>
    <m/>
    <m/>
    <m/>
    <m/>
    <m/>
    <m/>
    <m/>
    <x v="0"/>
    <m/>
    <m/>
  </r>
  <r>
    <n v="1"/>
    <x v="54"/>
    <x v="5"/>
    <m/>
    <s v="62"/>
    <x v="3"/>
    <m/>
    <m/>
    <m/>
    <m/>
    <m/>
    <m/>
    <m/>
    <m/>
    <m/>
    <m/>
    <m/>
    <m/>
    <m/>
    <m/>
    <m/>
    <m/>
    <m/>
    <m/>
    <x v="1"/>
    <m/>
    <s v="SE REALIZA SENSIBILIZACION Y SE PROGRAMA MESA DE TRABAJO PARA EL DIA 15 DE MAYO DE 2023"/>
  </r>
  <r>
    <m/>
    <x v="0"/>
    <x v="0"/>
    <s v="VISITA 1ER SEMESTRE 2023 NORMAS VIGENTES SOBRE PARQUE DE DIVERSIONES Y ATRACCIONES LEY 1225 DE 2008 Y 1750 DE 2015, RESOLUCION 958 DE 2010 Y  543 DE 2017 11-05-2023"/>
    <m/>
    <x v="0"/>
    <m/>
    <m/>
    <m/>
    <m/>
    <m/>
    <m/>
    <m/>
    <m/>
    <m/>
    <m/>
    <m/>
    <m/>
    <m/>
    <m/>
    <m/>
    <m/>
    <m/>
    <m/>
    <x v="0"/>
    <m/>
    <m/>
  </r>
  <r>
    <n v="1"/>
    <x v="54"/>
    <x v="17"/>
    <m/>
    <n v="42"/>
    <x v="16"/>
    <s v="CL 47 B SUR # 24 B - 33"/>
    <s v="SIMULADOR REALIDAD VIRTUAL "/>
    <n v="79651931"/>
    <s v="-"/>
    <m/>
    <m/>
    <m/>
    <m/>
    <m/>
    <m/>
    <m/>
    <s v="NILSON OCAMPO"/>
    <m/>
    <m/>
    <m/>
    <m/>
    <m/>
    <m/>
    <x v="1"/>
    <s v="-"/>
    <s v="documentacion completa y al dia "/>
  </r>
  <r>
    <n v="2"/>
    <x v="54"/>
    <x v="17"/>
    <m/>
    <n v="42"/>
    <x v="16"/>
    <s v="CL 47 B SUR # 24 B - 33"/>
    <s v="TOBOGAN PISCINA PELOTAS "/>
    <n v="79651931"/>
    <s v="-"/>
    <m/>
    <m/>
    <m/>
    <m/>
    <m/>
    <m/>
    <m/>
    <s v="NILSON OCAMPO"/>
    <m/>
    <m/>
    <m/>
    <m/>
    <m/>
    <m/>
    <x v="1"/>
    <s v="-"/>
    <s v="documentacion completa y al dia "/>
  </r>
  <r>
    <n v="3"/>
    <x v="54"/>
    <x v="17"/>
    <m/>
    <n v="42"/>
    <x v="16"/>
    <s v="CL 47 B SUR # 24 B - 33"/>
    <s v="CARRUSEL TUNAL "/>
    <s v="800003100-2"/>
    <s v="-"/>
    <m/>
    <m/>
    <m/>
    <m/>
    <m/>
    <m/>
    <m/>
    <s v="ANDRES VANEGAS "/>
    <m/>
    <m/>
    <m/>
    <m/>
    <m/>
    <m/>
    <x v="1"/>
    <s v="CIERRE VOLUNTARIO"/>
    <s v="asume compromiso por camara de comercio para presentarla el dia  12-05-2023"/>
  </r>
  <r>
    <n v="4"/>
    <x v="54"/>
    <x v="17"/>
    <m/>
    <n v="42"/>
    <x v="16"/>
    <s v="CL 47 B SUR # 24 B - 33"/>
    <s v="EXPRESSO AVENTURAS SAS PELUCHES ELECTRICOS EL TUNAL "/>
    <s v="901004596-4"/>
    <s v="-"/>
    <m/>
    <m/>
    <m/>
    <m/>
    <m/>
    <m/>
    <m/>
    <s v="GENER ALEXIS AGUIRRE CARRILLO"/>
    <m/>
    <m/>
    <m/>
    <m/>
    <m/>
    <m/>
    <x v="1"/>
    <s v="-"/>
    <s v="documentacion completa y al dia "/>
  </r>
  <r>
    <m/>
    <x v="0"/>
    <x v="0"/>
    <s v="OPERATIVO EXTENSION ACTIVIDAD ECONOMICA 12-05-2023"/>
    <m/>
    <x v="0"/>
    <m/>
    <m/>
    <m/>
    <m/>
    <m/>
    <m/>
    <m/>
    <m/>
    <m/>
    <m/>
    <m/>
    <m/>
    <m/>
    <m/>
    <m/>
    <m/>
    <m/>
    <m/>
    <x v="0"/>
    <m/>
    <m/>
  </r>
  <r>
    <n v="1"/>
    <x v="55"/>
    <x v="8"/>
    <m/>
    <n v="42"/>
    <x v="11"/>
    <s v="CR 33 # 56 A - 05 SUR"/>
    <s v="MOTO REPUESTOS PEÑA ALMACEN Y TALLER"/>
    <m/>
    <s v="4542"/>
    <s v="NO"/>
    <s v="NO"/>
    <s v="NO"/>
    <s v="NO"/>
    <s v="NO"/>
    <s v="NO"/>
    <m/>
    <m/>
    <m/>
    <m/>
    <m/>
    <m/>
    <m/>
    <m/>
    <x v="1"/>
    <m/>
    <s v="SE SENSIBILIZO SOBRE USO DE ESPACIO PUBLICO, SE REALIZO RETIRO VOLUNTARIO DE UN STAND"/>
  </r>
  <r>
    <n v="2"/>
    <x v="55"/>
    <x v="8"/>
    <m/>
    <n v="42"/>
    <x v="11"/>
    <s v="CR 33 # 56 A - 43 SUR"/>
    <s v="MARIO MOTOS 2"/>
    <m/>
    <s v="4542"/>
    <s v="NO"/>
    <s v="NO"/>
    <s v="NO"/>
    <s v="NO"/>
    <s v="NO"/>
    <s v="NO"/>
    <m/>
    <m/>
    <m/>
    <m/>
    <m/>
    <m/>
    <m/>
    <m/>
    <x v="1"/>
    <m/>
    <s v="SE SENSIBILIZO SOBRE USO DE ESPACIO PUBLICO, SE REALIZO RETIRO VOLUNTARIO DE ELEMENTOS"/>
  </r>
  <r>
    <n v="3"/>
    <x v="55"/>
    <x v="8"/>
    <m/>
    <n v="42"/>
    <x v="11"/>
    <s v="CR 33 # 56 A - 51 SUR"/>
    <s v="CDR MOTOS BOGOTA"/>
    <m/>
    <m/>
    <s v="NO"/>
    <s v="NO"/>
    <s v="NO"/>
    <s v="NO"/>
    <s v="NO"/>
    <s v="NO"/>
    <m/>
    <m/>
    <m/>
    <m/>
    <m/>
    <m/>
    <m/>
    <m/>
    <x v="1"/>
    <m/>
    <s v="SE SENSIBILIZO SOBRE USO DE ESPACIO PUBLICO, SE REALIZO RETIRO VOLUNTARIO DE ELEMENTOS"/>
  </r>
  <r>
    <n v="4"/>
    <x v="55"/>
    <x v="8"/>
    <m/>
    <n v="42"/>
    <x v="11"/>
    <s v="CR 33 # 56 A - 05 SUR"/>
    <m/>
    <s v="79884932-2"/>
    <s v="4542"/>
    <s v="NO"/>
    <s v="NO"/>
    <s v="NO"/>
    <s v="NO"/>
    <s v="NO"/>
    <s v="NO"/>
    <s v="EDWIN GIOVANNY PEÑA DUEÑAS"/>
    <s v="LUZ DARY PICO"/>
    <m/>
    <m/>
    <m/>
    <m/>
    <m/>
    <m/>
    <x v="1"/>
    <m/>
    <s v="SE SENSIBILIZO SOBRE USO DE ESPACIO PUBLICO, SE GENERA COMPROMISO PARA CUMPLIR LA NORMA"/>
  </r>
  <r>
    <n v="5"/>
    <x v="55"/>
    <x v="8"/>
    <m/>
    <n v="42"/>
    <x v="11"/>
    <s v="CR 33 # 56 A - 51 SUR"/>
    <m/>
    <s v="91426652-2"/>
    <s v="4542"/>
    <s v="NO"/>
    <s v="NO"/>
    <s v="NO"/>
    <s v="NO"/>
    <s v="NO"/>
    <s v="NO"/>
    <s v="MARIO JOSE GOMEZ PEREZ"/>
    <s v="ANA MARIA ALMONACID"/>
    <m/>
    <m/>
    <m/>
    <m/>
    <m/>
    <m/>
    <x v="1"/>
    <m/>
    <s v="SE SENSIBILIZO SOBRE USO DE ESPACIO PUBLICO, SE GENERA COMPROMISO PARA CUMPLIR LA NORMA"/>
  </r>
  <r>
    <n v="6"/>
    <x v="55"/>
    <x v="8"/>
    <m/>
    <n v="42"/>
    <x v="11"/>
    <s v="CR 33 # 56 A - 33 SUR"/>
    <m/>
    <s v="51894221-2"/>
    <s v="4541"/>
    <s v="NO"/>
    <s v="NO"/>
    <s v="NO"/>
    <s v="NO"/>
    <s v="NO"/>
    <s v="NO"/>
    <s v="MARGOTH CORREA LOPEZ"/>
    <m/>
    <m/>
    <m/>
    <m/>
    <m/>
    <m/>
    <m/>
    <x v="1"/>
    <m/>
    <s v="SE SENSIBILIZO SOBRE USO DE ESPACIO PUBLICO"/>
  </r>
  <r>
    <n v="7"/>
    <x v="55"/>
    <x v="8"/>
    <m/>
    <n v="42"/>
    <x v="11"/>
    <s v="CR 33 # 56 A - 51 SUR"/>
    <m/>
    <s v="1024307593-1"/>
    <s v="4541 - 7490"/>
    <s v="NO"/>
    <s v="NO"/>
    <s v="NO"/>
    <s v="NO"/>
    <s v="NO"/>
    <s v="NO"/>
    <s v="JOHN MARIO CARVAJAL NARANJO"/>
    <m/>
    <m/>
    <m/>
    <m/>
    <m/>
    <m/>
    <m/>
    <x v="1"/>
    <m/>
    <s v="SE SENSIBILIZO SOBRE USO DE ESPACIO PUBLICO"/>
  </r>
  <r>
    <n v="8"/>
    <x v="55"/>
    <x v="8"/>
    <m/>
    <n v="42"/>
    <x v="11"/>
    <m/>
    <s v="TALLER HEGO GAS"/>
    <s v="79254110"/>
    <m/>
    <s v="NO"/>
    <s v="NO"/>
    <s v="NO"/>
    <s v="NO"/>
    <s v="NO"/>
    <s v="NO"/>
    <s v="HECTOR HUGO GARZON GUTIERREZ"/>
    <s v="HECTOR HUGO GARZON GUTIERREZ"/>
    <s v="79254110"/>
    <m/>
    <m/>
    <m/>
    <m/>
    <m/>
    <x v="1"/>
    <m/>
    <s v="SE SENSIBILIZO SOBRE LA DOCUMENTACION QUE EXIGE LA LEY Y EL USO DE ESPACIO PUBLICO"/>
  </r>
  <r>
    <n v="9"/>
    <x v="55"/>
    <x v="8"/>
    <m/>
    <n v="42"/>
    <x v="11"/>
    <s v="CL 59 SUR # 72 B - 06"/>
    <m/>
    <s v="85290133-3"/>
    <s v="4542"/>
    <s v="NO"/>
    <s v="NO"/>
    <s v="SI"/>
    <s v="SI"/>
    <s v="SI"/>
    <s v="SI"/>
    <s v="CARLOS FABIO FONTALVO CHARRY"/>
    <m/>
    <m/>
    <m/>
    <m/>
    <m/>
    <m/>
    <m/>
    <x v="1"/>
    <m/>
    <s v="SE SENSIBILIZO SOBRE LA DOCUMENTACION QUE EXIGE LA LEY Y EL USO DE ESPACIO PUBLICO"/>
  </r>
  <r>
    <n v="10"/>
    <x v="55"/>
    <x v="8"/>
    <m/>
    <n v="42"/>
    <x v="11"/>
    <s v="CL 56 C SUR # 30 - 21"/>
    <m/>
    <s v="80154168-0"/>
    <s v="4541"/>
    <s v="NO"/>
    <s v="NO"/>
    <s v="NO"/>
    <s v="NO"/>
    <s v="NO"/>
    <s v="NO"/>
    <s v="FRANKLIN QUIROGA PINZON"/>
    <m/>
    <m/>
    <m/>
    <m/>
    <m/>
    <m/>
    <m/>
    <x v="1"/>
    <m/>
    <s v="SE SENSIBILIZO SOBRE LA DOCUMENTACION QUE EXIGE LA LEY Y EL USO DE ESPACIO PUBLICO"/>
  </r>
  <r>
    <n v="11"/>
    <x v="55"/>
    <x v="8"/>
    <m/>
    <n v="42"/>
    <x v="11"/>
    <s v="CL 56 C SUR # 30 - 21"/>
    <m/>
    <s v="1033765302-3"/>
    <s v="4542"/>
    <s v="NO"/>
    <s v="NO"/>
    <s v="NO"/>
    <s v="NO"/>
    <s v="NO"/>
    <s v="NO"/>
    <s v="PAOLA ANDREA ROJAS CRISTANCHO"/>
    <s v="YULDER STID ROCHA CARRILLO"/>
    <m/>
    <m/>
    <m/>
    <m/>
    <m/>
    <m/>
    <x v="1"/>
    <m/>
    <s v="SE SENSIBILIZO SOBRE LA DOCUMENTACION QUE EXIGE LA LEY Y EL USO DE ESPACIO PUBLICO"/>
  </r>
  <r>
    <n v="12"/>
    <x v="55"/>
    <x v="8"/>
    <m/>
    <n v="42"/>
    <x v="11"/>
    <m/>
    <m/>
    <s v="79923451"/>
    <m/>
    <s v="NO"/>
    <s v="NO"/>
    <s v="NO"/>
    <s v="NO"/>
    <s v="NO"/>
    <s v="NO"/>
    <s v="JUAN VICENTE CABALLERO CAMACHO"/>
    <m/>
    <m/>
    <m/>
    <m/>
    <m/>
    <m/>
    <m/>
    <x v="1"/>
    <m/>
    <s v="SE SENSIBILIZO SOBRE LA DOCUMENTACION QUE EXIGE LA LEY Y EL USO DE ESPACIO PUBLICO"/>
  </r>
  <r>
    <n v="13"/>
    <x v="55"/>
    <x v="8"/>
    <m/>
    <n v="42"/>
    <x v="11"/>
    <s v="DG 58 SUR # 30 - 10"/>
    <m/>
    <s v="1015442334"/>
    <m/>
    <s v="NO"/>
    <s v="NO"/>
    <s v="NO"/>
    <s v="NO"/>
    <s v="NO"/>
    <s v="NO"/>
    <s v="JOSE LUIS ESPAÑOL"/>
    <m/>
    <m/>
    <m/>
    <m/>
    <m/>
    <m/>
    <m/>
    <x v="1"/>
    <m/>
    <s v="SE SENSIBILIZO SOBRE LA DOCUMENTACION QUE EXIGE LA LEY Y EL USO DE ESPACIO PUBLICO"/>
  </r>
  <r>
    <m/>
    <x v="0"/>
    <x v="0"/>
    <s v="OPERATIVO DE ALTO IMPACTO 12-05-2023"/>
    <m/>
    <x v="0"/>
    <m/>
    <m/>
    <m/>
    <m/>
    <m/>
    <m/>
    <m/>
    <m/>
    <m/>
    <m/>
    <m/>
    <m/>
    <m/>
    <m/>
    <m/>
    <m/>
    <m/>
    <m/>
    <x v="0"/>
    <m/>
    <m/>
  </r>
  <r>
    <n v="1"/>
    <x v="55"/>
    <x v="2"/>
    <m/>
    <n v="42"/>
    <x v="3"/>
    <s v="DG 45 B SUR # 52 A - 89"/>
    <s v="FONDA LA BENDECIDA EL TENAMPA VIP"/>
    <s v="1024517627-6"/>
    <s v="5630-4711-9007"/>
    <m/>
    <m/>
    <m/>
    <m/>
    <m/>
    <m/>
    <m/>
    <s v="MICHAEL JAVIER VILLA TAVERA"/>
    <m/>
    <m/>
    <m/>
    <m/>
    <m/>
    <m/>
    <x v="1"/>
    <s v="CIERRE VOLUNTARIO 1 DIA"/>
    <s v="cierre por 1 dia ; queda el compromiso de hacer ajutes de ruta de evacuacion "/>
  </r>
  <r>
    <n v="2"/>
    <x v="55"/>
    <x v="2"/>
    <m/>
    <n v="42"/>
    <x v="3"/>
    <s v="CL 45 B SUR # 52 C - 56  P2"/>
    <s v="AZAFATAS BLUE "/>
    <s v="79378940-9"/>
    <s v="5630-9609-9006"/>
    <m/>
    <m/>
    <m/>
    <m/>
    <m/>
    <m/>
    <m/>
    <s v="JAIRO WILLIAN OLAYA "/>
    <m/>
    <m/>
    <m/>
    <m/>
    <m/>
    <m/>
    <x v="1"/>
    <s v="CIERRE VOLUNTARIO 3 DIAS"/>
    <s v="cierre voluntario por 3 dias;falta camara de comercio y soportes de sanidad "/>
  </r>
  <r>
    <n v="3"/>
    <x v="55"/>
    <x v="2"/>
    <m/>
    <s v="62"/>
    <x v="4"/>
    <s v="CL 57 SUR # 13 F - 36"/>
    <s v="BOLIRANA LOS COSTEÑOS "/>
    <s v="-"/>
    <s v="5630-4711-9609"/>
    <m/>
    <m/>
    <m/>
    <m/>
    <m/>
    <m/>
    <m/>
    <s v="-"/>
    <m/>
    <m/>
    <m/>
    <m/>
    <m/>
    <m/>
    <x v="1"/>
    <s v="-"/>
    <s v="documentacion al dia; se hace recomendación por el ruido "/>
  </r>
  <r>
    <m/>
    <x v="0"/>
    <x v="0"/>
    <s v="OPERATIVO VENDEDORES INFORMALES 14-05-2023"/>
    <m/>
    <x v="0"/>
    <m/>
    <m/>
    <m/>
    <m/>
    <m/>
    <m/>
    <m/>
    <m/>
    <m/>
    <m/>
    <m/>
    <m/>
    <m/>
    <m/>
    <m/>
    <m/>
    <m/>
    <m/>
    <x v="0"/>
    <m/>
    <m/>
  </r>
  <r>
    <n v="1"/>
    <x v="56"/>
    <x v="5"/>
    <m/>
    <s v="62"/>
    <x v="5"/>
    <m/>
    <m/>
    <m/>
    <m/>
    <m/>
    <m/>
    <m/>
    <m/>
    <m/>
    <m/>
    <m/>
    <m/>
    <m/>
    <m/>
    <m/>
    <m/>
    <m/>
    <m/>
    <x v="1"/>
    <m/>
    <s v="VARIOS VENDEDORES ESTAN UBICADOS EN PARCHES DE MOVILIDAD SIN AFECTAR LA MOVILIDAD Y EL PASO PEATONAL, SE LLAMA A LA POLICIA PARA MOVER PAREJA DE VENDEDORES POR VENTA DE CERVEZA EN ESPACIO PUBLICO"/>
  </r>
  <r>
    <m/>
    <x v="0"/>
    <x v="0"/>
    <s v="OPERATIVO EXTENSION ACTIVIDAD ECONOMICA 16-05-2023"/>
    <m/>
    <x v="0"/>
    <m/>
    <m/>
    <m/>
    <m/>
    <m/>
    <m/>
    <m/>
    <m/>
    <m/>
    <m/>
    <m/>
    <m/>
    <m/>
    <m/>
    <m/>
    <m/>
    <m/>
    <m/>
    <x v="0"/>
    <m/>
    <m/>
  </r>
  <r>
    <n v="1"/>
    <x v="57"/>
    <x v="8"/>
    <m/>
    <s v="62"/>
    <x v="4"/>
    <s v="CR 13 F # 51 - 32 SUR"/>
    <s v="FABRICA DE MUEBLES MADERA"/>
    <m/>
    <m/>
    <s v="NO"/>
    <s v="NO"/>
    <s v="NO"/>
    <s v="NO"/>
    <s v="NO"/>
    <s v="NO"/>
    <m/>
    <m/>
    <m/>
    <m/>
    <m/>
    <m/>
    <m/>
    <m/>
    <x v="1"/>
    <m/>
    <s v="SE SENSIBILIZO SOBRE USO DE ESPACIO PUBLICO, SE PROCEDIO A RETIRAR ELEMENTOS VOLUNTARIAMENTE"/>
  </r>
  <r>
    <n v="2"/>
    <x v="57"/>
    <x v="8"/>
    <m/>
    <s v="62"/>
    <x v="4"/>
    <s v="CR 13 F # 51 - 32 SUR"/>
    <m/>
    <m/>
    <m/>
    <s v="NO"/>
    <s v="NO"/>
    <s v="NO"/>
    <s v="NO"/>
    <s v="NO"/>
    <s v="NO"/>
    <m/>
    <m/>
    <m/>
    <m/>
    <m/>
    <m/>
    <m/>
    <m/>
    <x v="1"/>
    <m/>
    <s v="SE SENSIBILIZO SOBRE USO DE ESPACIO PUBLICO, SE PROCEDIO A RETIRAR ELEMENTOS VOLUNTARIAMENTE, NO TIENE DOCUMENTACION DEL ESTABLECIMIENTO"/>
  </r>
  <r>
    <n v="3"/>
    <x v="57"/>
    <x v="8"/>
    <m/>
    <s v="62"/>
    <x v="4"/>
    <s v="CR 13 F # 51 SUR"/>
    <m/>
    <s v="1013586940"/>
    <m/>
    <s v="NO"/>
    <s v="NO"/>
    <s v="NO"/>
    <s v="NO"/>
    <s v="NO"/>
    <s v="NO"/>
    <m/>
    <m/>
    <m/>
    <m/>
    <m/>
    <m/>
    <m/>
    <m/>
    <x v="1"/>
    <m/>
    <s v="SE SENSIBILIZO SOBRE USO DE ESPACIO PUBLICO, SE PROCEDIO A RETIRAR ELEMENTOS VOLUNTARIAMENTE"/>
  </r>
  <r>
    <n v="4"/>
    <x v="57"/>
    <x v="8"/>
    <m/>
    <s v="62"/>
    <x v="4"/>
    <m/>
    <m/>
    <m/>
    <m/>
    <s v="NO"/>
    <s v="NO"/>
    <s v="NO"/>
    <s v="NO"/>
    <s v="NO"/>
    <s v="NO"/>
    <m/>
    <m/>
    <m/>
    <m/>
    <m/>
    <m/>
    <m/>
    <m/>
    <x v="1"/>
    <m/>
    <s v="SE SENSIBILIZO SOBRE USO DE ESPACIO PUBLICO, SE PROCEDIO A RETIRAR ELEMENTOS VOLUNTARIAMENTE, NO TIENE DOCUMENTACION DEL ESTABLECIMIENTO"/>
  </r>
  <r>
    <m/>
    <x v="0"/>
    <x v="0"/>
    <s v="OPERATIVO EXTENSION ACTIVIDAD ECONOMICA 19-05-2023"/>
    <m/>
    <x v="0"/>
    <m/>
    <m/>
    <m/>
    <m/>
    <m/>
    <m/>
    <m/>
    <m/>
    <m/>
    <m/>
    <m/>
    <m/>
    <m/>
    <m/>
    <m/>
    <m/>
    <m/>
    <m/>
    <x v="0"/>
    <m/>
    <m/>
  </r>
  <r>
    <n v="1"/>
    <x v="58"/>
    <x v="8"/>
    <m/>
    <s v="62"/>
    <x v="4"/>
    <s v="CL 53 SUR # 18 - 38"/>
    <s v="SC LAITH IN GOD"/>
    <s v="1000349921"/>
    <m/>
    <s v="NO"/>
    <s v="NO"/>
    <s v="NO"/>
    <s v="NO"/>
    <s v="NO"/>
    <s v="NO"/>
    <s v="KAROL GUTIERREZ"/>
    <s v="KAROL GUTIERREZ"/>
    <s v="1000349921"/>
    <m/>
    <m/>
    <m/>
    <m/>
    <m/>
    <x v="1"/>
    <m/>
    <s v="SE REALIZA COMPROMISO DE NO VOLVER A HACER EXTENSION ECONIMICA"/>
  </r>
  <r>
    <n v="2"/>
    <x v="58"/>
    <x v="8"/>
    <m/>
    <s v="62"/>
    <x v="4"/>
    <s v="CL 53 SUR # 18 - 06"/>
    <s v="TEJIDOS JAVIER"/>
    <s v="700087513-1"/>
    <m/>
    <s v="NO"/>
    <s v="NO"/>
    <s v="NO"/>
    <s v="NO"/>
    <s v="NO"/>
    <s v="NO"/>
    <s v="VANESSA TORRES TORRES"/>
    <s v="VANESSA TORRES TORRES"/>
    <s v="1032411419"/>
    <m/>
    <m/>
    <m/>
    <m/>
    <m/>
    <x v="1"/>
    <m/>
    <s v="SE REALIZA COMPROMISO DE NO VOLVER A HACER EXTENSION ECONIMICA"/>
  </r>
  <r>
    <n v="3"/>
    <x v="58"/>
    <x v="8"/>
    <m/>
    <s v="62"/>
    <x v="4"/>
    <s v="CL 53 SUR # 17 - 02"/>
    <m/>
    <s v="1070915186-0"/>
    <s v="4771"/>
    <s v="NO"/>
    <s v="NO"/>
    <s v="NO"/>
    <s v="NO"/>
    <s v="NO"/>
    <s v="NO"/>
    <s v="KAROL GUTIERREZ"/>
    <s v="KAROL GUTIERREZ"/>
    <m/>
    <m/>
    <m/>
    <m/>
    <m/>
    <m/>
    <x v="1"/>
    <m/>
    <s v="SE REALIZA COMPROMISO DE NO VOLVER A HACER EXTENSION ECONIMICA"/>
  </r>
  <r>
    <n v="4"/>
    <x v="58"/>
    <x v="8"/>
    <m/>
    <s v="62"/>
    <x v="4"/>
    <s v="CR 17 # 53 - 99 SUR"/>
    <m/>
    <s v="1066867713"/>
    <m/>
    <s v="NO"/>
    <s v="NO"/>
    <s v="NO"/>
    <s v="NO"/>
    <s v="NO"/>
    <s v="NO"/>
    <s v="KAROL GUTIERREZ"/>
    <s v="KAROL GUTIERREZ"/>
    <s v="1066867713"/>
    <m/>
    <m/>
    <m/>
    <m/>
    <m/>
    <x v="1"/>
    <m/>
    <s v="SE REALIZA COMPROMISO DE NO VOLVER A HACER EXTENSION ECONIMICA"/>
  </r>
  <r>
    <n v="5"/>
    <x v="58"/>
    <x v="8"/>
    <m/>
    <s v="62"/>
    <x v="4"/>
    <s v="CR 17 # 58 - 87 SUR"/>
    <m/>
    <s v="1033758477"/>
    <m/>
    <s v="NO"/>
    <s v="NO"/>
    <s v="NO"/>
    <s v="NO"/>
    <s v="NO"/>
    <s v="NO"/>
    <s v="KAROL GUTIERREZ"/>
    <s v="KAROL GUTIERREZ"/>
    <s v="1033758477"/>
    <m/>
    <m/>
    <m/>
    <m/>
    <m/>
    <x v="1"/>
    <m/>
    <s v="SE REALIZA COMPROMISO DE NO VOLVER A HACER EXTENSION ECONIMICA"/>
  </r>
  <r>
    <n v="6"/>
    <x v="58"/>
    <x v="8"/>
    <m/>
    <s v="42"/>
    <x v="3"/>
    <s v="DG 46 SUR # 53 - 40"/>
    <m/>
    <s v="70905865-3"/>
    <s v="4759"/>
    <s v="NO"/>
    <s v="NO"/>
    <s v="NO"/>
    <s v="NO"/>
    <s v="NO"/>
    <s v="NO"/>
    <s v="KAROL GUTIERREZ"/>
    <s v="KAROL GUTIERREZ"/>
    <s v="1007382016"/>
    <m/>
    <m/>
    <m/>
    <m/>
    <m/>
    <x v="1"/>
    <m/>
    <s v="SE REALIZA COMPROMISO DE NO VOLVER A HACER EXTENSION ECONIMICA"/>
  </r>
  <r>
    <m/>
    <x v="0"/>
    <x v="0"/>
    <s v="OPERATIVO VENDEDORES INFORMALES 21-05-2023"/>
    <m/>
    <x v="0"/>
    <m/>
    <m/>
    <m/>
    <m/>
    <m/>
    <m/>
    <m/>
    <m/>
    <m/>
    <m/>
    <m/>
    <m/>
    <m/>
    <m/>
    <m/>
    <m/>
    <m/>
    <m/>
    <x v="0"/>
    <m/>
    <m/>
  </r>
  <r>
    <n v="1"/>
    <x v="59"/>
    <x v="5"/>
    <m/>
    <s v="42"/>
    <x v="3"/>
    <m/>
    <m/>
    <m/>
    <m/>
    <s v="NO"/>
    <s v="NO"/>
    <s v="NO"/>
    <m/>
    <m/>
    <m/>
    <m/>
    <m/>
    <m/>
    <m/>
    <m/>
    <m/>
    <m/>
    <m/>
    <x v="1"/>
    <m/>
    <s v="SE IDENTIFICAN 2 JUEGOS DE NIÑOS LOS CUALES PROCEDEN A RETIRARSE, SE IDENTIFICAN Y SENSIBILIZAN A VENDEDORES INFORMALES"/>
  </r>
  <r>
    <m/>
    <x v="0"/>
    <x v="0"/>
    <s v="OPERATIVO EXTENSION ACTIVIDAD ECONOMICA 25-05-2023"/>
    <m/>
    <x v="0"/>
    <m/>
    <m/>
    <m/>
    <m/>
    <m/>
    <m/>
    <m/>
    <m/>
    <m/>
    <m/>
    <m/>
    <m/>
    <m/>
    <m/>
    <m/>
    <m/>
    <m/>
    <m/>
    <x v="0"/>
    <m/>
    <m/>
  </r>
  <r>
    <n v="1"/>
    <x v="60"/>
    <x v="8"/>
    <m/>
    <n v="42"/>
    <x v="3"/>
    <m/>
    <m/>
    <m/>
    <m/>
    <m/>
    <m/>
    <m/>
    <m/>
    <m/>
    <m/>
    <m/>
    <m/>
    <m/>
    <m/>
    <m/>
    <m/>
    <m/>
    <m/>
    <x v="1"/>
    <m/>
    <s v="SE SENSIBILIZO SOBRE LA FIGURA DE EXTENSION DE LA ACTIVIDAD ECONOMICA Y SOBRE USO DEL ESPACIO PUBLICO"/>
  </r>
  <r>
    <m/>
    <x v="0"/>
    <x v="0"/>
    <s v="OPERATIVO DE ALTO IMPACTO NOCTURNO 25-05-2023"/>
    <m/>
    <x v="0"/>
    <m/>
    <m/>
    <m/>
    <m/>
    <m/>
    <m/>
    <m/>
    <m/>
    <m/>
    <m/>
    <m/>
    <m/>
    <m/>
    <m/>
    <m/>
    <m/>
    <m/>
    <m/>
    <x v="0"/>
    <m/>
    <m/>
  </r>
  <r>
    <n v="6"/>
    <x v="60"/>
    <x v="2"/>
    <m/>
    <n v="42"/>
    <x v="3"/>
    <s v="DG 46 SUR # 52 C - 57"/>
    <s v="CLUB SINGAPUR VIP"/>
    <n v="3356666"/>
    <s v="-"/>
    <m/>
    <m/>
    <m/>
    <m/>
    <m/>
    <m/>
    <m/>
    <s v="-"/>
    <m/>
    <m/>
    <m/>
    <m/>
    <m/>
    <m/>
    <x v="1"/>
    <s v="-"/>
    <s v="documentacion al dia ; se hace socializacion por normativa del ruido "/>
  </r>
  <r>
    <n v="2"/>
    <x v="60"/>
    <x v="2"/>
    <m/>
    <n v="42"/>
    <x v="3"/>
    <s v="DG 46 SUR # 52 C - 64"/>
    <s v="PARAISO BAR "/>
    <s v="-"/>
    <s v="-"/>
    <m/>
    <m/>
    <m/>
    <m/>
    <m/>
    <m/>
    <m/>
    <s v="-"/>
    <m/>
    <m/>
    <m/>
    <m/>
    <m/>
    <m/>
    <x v="1"/>
    <s v="-"/>
    <s v="documentacion al dia ; se hace socializacion por normativa del ruido "/>
  </r>
  <r>
    <n v="3"/>
    <x v="60"/>
    <x v="2"/>
    <m/>
    <n v="42"/>
    <x v="3"/>
    <s v="DG 46 SUR # 52 C - 46"/>
    <s v="CHICAGO NIKE CLUB"/>
    <s v="-"/>
    <s v="-"/>
    <m/>
    <m/>
    <m/>
    <m/>
    <m/>
    <m/>
    <m/>
    <s v="-"/>
    <m/>
    <m/>
    <m/>
    <m/>
    <m/>
    <m/>
    <x v="1"/>
    <s v="-"/>
    <s v="documentacion al dia ; se hace socializacion por normativa del ruido "/>
  </r>
  <r>
    <n v="4"/>
    <x v="60"/>
    <x v="2"/>
    <m/>
    <n v="42"/>
    <x v="3"/>
    <s v="DG 46 SUR # 52 C - 53"/>
    <s v="-"/>
    <s v="-"/>
    <s v="-"/>
    <m/>
    <m/>
    <m/>
    <m/>
    <m/>
    <m/>
    <m/>
    <s v="-"/>
    <m/>
    <m/>
    <m/>
    <m/>
    <m/>
    <m/>
    <x v="1"/>
    <s v="-"/>
    <s v="documentacion al dia ; se hace socializacion por normativa del ruido "/>
  </r>
  <r>
    <n v="5"/>
    <x v="60"/>
    <x v="2"/>
    <m/>
    <n v="62"/>
    <x v="9"/>
    <s v="CR 8 # 52- 59 SUR"/>
    <s v="-"/>
    <s v="-"/>
    <s v="-"/>
    <m/>
    <m/>
    <m/>
    <m/>
    <m/>
    <m/>
    <m/>
    <s v="-"/>
    <m/>
    <m/>
    <m/>
    <m/>
    <m/>
    <m/>
    <x v="1"/>
    <s v="-"/>
    <s v="pendiente actualizacion de bomberos ; se hace socializacion por normativa del ruido"/>
  </r>
  <r>
    <m/>
    <x v="0"/>
    <x v="0"/>
    <s v="OPERATIVO EXTENSION ACTIVIDAD ECONOMICA 29-05-2023"/>
    <m/>
    <x v="0"/>
    <m/>
    <m/>
    <m/>
    <m/>
    <m/>
    <m/>
    <m/>
    <m/>
    <m/>
    <m/>
    <m/>
    <m/>
    <m/>
    <m/>
    <m/>
    <m/>
    <m/>
    <m/>
    <x v="0"/>
    <m/>
    <m/>
  </r>
  <r>
    <n v="1"/>
    <x v="61"/>
    <x v="8"/>
    <m/>
    <s v="62"/>
    <x v="16"/>
    <s v="CL 46 SUR # 21 - 51"/>
    <m/>
    <s v="79634314"/>
    <s v="4752"/>
    <s v="SI"/>
    <s v="NO"/>
    <s v="NO"/>
    <s v="NO"/>
    <s v="NO"/>
    <s v="NO"/>
    <s v="JAIME GONZALEZ CASAS"/>
    <m/>
    <m/>
    <m/>
    <m/>
    <m/>
    <m/>
    <m/>
    <x v="1"/>
    <m/>
    <s v="SE SENSIBILIZO SOBRE USO DE ESPACIO PUBLICO"/>
  </r>
  <r>
    <n v="2"/>
    <x v="61"/>
    <x v="8"/>
    <m/>
    <s v="62"/>
    <x v="16"/>
    <s v="CL 46 SUR # 20 - 97"/>
    <s v="AZULEJOS INNOVAR"/>
    <s v="80858476-6"/>
    <s v="4663"/>
    <s v="NO"/>
    <s v="NO"/>
    <s v="NO"/>
    <s v="NO"/>
    <s v="NO"/>
    <s v="NO"/>
    <s v="JAIME GONZALEZ CASAS"/>
    <m/>
    <m/>
    <m/>
    <m/>
    <m/>
    <m/>
    <m/>
    <x v="1"/>
    <m/>
    <s v="SE SENSIBILIZO SOBRE USO DE ESPACIO PUBLICO, SE RETIRAN 2 MOTOS DEL ANDEN"/>
  </r>
  <r>
    <n v="3"/>
    <x v="61"/>
    <x v="8"/>
    <m/>
    <s v="62"/>
    <x v="16"/>
    <s v="CL 46 SUR # 20 - 49"/>
    <s v="PISOS Y ENCHAPES EUROCARIBE SAS"/>
    <s v="900374366-1"/>
    <s v="4752"/>
    <s v="SI"/>
    <s v="NO"/>
    <s v="NO"/>
    <s v="NO"/>
    <s v="NO"/>
    <s v="NO"/>
    <m/>
    <m/>
    <m/>
    <m/>
    <m/>
    <m/>
    <m/>
    <m/>
    <x v="1"/>
    <m/>
    <s v="SE SENSIBILIZO SOBRE USO DE ESPACIO PUBLICO"/>
  </r>
  <r>
    <n v="4"/>
    <x v="61"/>
    <x v="8"/>
    <m/>
    <s v="62"/>
    <x v="16"/>
    <s v="CL 46 SUR # 20 - 33"/>
    <m/>
    <s v="80237141-1"/>
    <s v="4752 / 4663"/>
    <s v="SI"/>
    <s v="NO"/>
    <s v="NO"/>
    <s v="NO"/>
    <s v="NO"/>
    <s v="NO"/>
    <s v="EDWIN BLADIMIR MALPICA"/>
    <m/>
    <m/>
    <m/>
    <m/>
    <m/>
    <m/>
    <m/>
    <x v="1"/>
    <m/>
    <s v="SE SENSIBILIZO SOBRE USO DE ESPACIO PUBLICO"/>
  </r>
  <r>
    <n v="5"/>
    <x v="61"/>
    <x v="8"/>
    <m/>
    <s v="62"/>
    <x v="16"/>
    <s v="CL 46 SUR # 20 - 19"/>
    <s v="SERAMERICANA DE CERAMICAS M Y J"/>
    <s v="15989610-2"/>
    <s v="4663"/>
    <s v="SI"/>
    <s v="NO"/>
    <s v="NO"/>
    <s v="NO"/>
    <s v="NO"/>
    <s v="NO"/>
    <s v="ROBONSON ARISTIZABAL MEJIA"/>
    <m/>
    <m/>
    <m/>
    <m/>
    <m/>
    <m/>
    <m/>
    <x v="1"/>
    <m/>
    <s v="SE SENSIBILIZO SOBRE USO DE ESPACIO PUBLICO, SE HACE CIERRE VOLUNTARIO"/>
  </r>
  <r>
    <n v="6"/>
    <x v="61"/>
    <x v="8"/>
    <m/>
    <s v="62"/>
    <x v="16"/>
    <s v="CL 46 SUR # 20 - 13"/>
    <s v="CERAMIHOGAR"/>
    <s v="11257837-1"/>
    <s v="4752"/>
    <s v="SI"/>
    <s v="NO"/>
    <s v="NO"/>
    <s v="NO"/>
    <s v="NO"/>
    <s v="NO"/>
    <s v="DIEGO JAVIER ROJAS"/>
    <m/>
    <m/>
    <m/>
    <m/>
    <m/>
    <m/>
    <m/>
    <x v="1"/>
    <m/>
    <s v="SE SENSIBILIZO SOBRE USO DE ESPACIO PUBLICO"/>
  </r>
  <r>
    <n v="7"/>
    <x v="61"/>
    <x v="8"/>
    <m/>
    <s v="62"/>
    <x v="16"/>
    <s v="CL 46 SUR # 20 - 09"/>
    <m/>
    <s v="15989378-8"/>
    <m/>
    <s v="SI"/>
    <s v="NO"/>
    <s v="NO"/>
    <s v="NO"/>
    <s v="NO"/>
    <s v="NO"/>
    <s v="MAURICIO CARDONA RONCON"/>
    <m/>
    <m/>
    <m/>
    <m/>
    <m/>
    <m/>
    <m/>
    <x v="3"/>
    <m/>
    <s v="SE HACE SELLAMIENTO DEL ESTABLECIMIENTO, PENDIENTE IMPOSICION DE COMPARENDO"/>
  </r>
  <r>
    <m/>
    <x v="0"/>
    <x v="0"/>
    <s v="OPERATIVO VENDEDORES INFORMALES 05-06-2023"/>
    <m/>
    <x v="0"/>
    <m/>
    <m/>
    <m/>
    <m/>
    <m/>
    <m/>
    <m/>
    <m/>
    <m/>
    <m/>
    <m/>
    <m/>
    <m/>
    <m/>
    <m/>
    <m/>
    <m/>
    <m/>
    <x v="0"/>
    <m/>
    <m/>
  </r>
  <r>
    <n v="1"/>
    <x v="62"/>
    <x v="5"/>
    <m/>
    <s v="62"/>
    <x v="7"/>
    <m/>
    <m/>
    <m/>
    <m/>
    <m/>
    <m/>
    <m/>
    <m/>
    <m/>
    <m/>
    <m/>
    <m/>
    <m/>
    <m/>
    <m/>
    <m/>
    <m/>
    <m/>
    <x v="1"/>
    <m/>
    <s v="SE SENSIBILIZA SOBRE USO DE ESPACIO PUBLICO Y SE PROGRAMA MESA DE SEGUIMIENTO"/>
  </r>
  <r>
    <m/>
    <x v="0"/>
    <x v="0"/>
    <s v="OPERATIVO AUTO PARTES 06-06-2023"/>
    <m/>
    <x v="0"/>
    <m/>
    <m/>
    <m/>
    <m/>
    <m/>
    <m/>
    <m/>
    <m/>
    <m/>
    <m/>
    <m/>
    <m/>
    <m/>
    <m/>
    <m/>
    <m/>
    <m/>
    <m/>
    <x v="0"/>
    <m/>
    <m/>
  </r>
  <r>
    <n v="1"/>
    <x v="63"/>
    <x v="18"/>
    <m/>
    <n v="42"/>
    <x v="11"/>
    <s v="CR 33 # 55 A SUR - 40"/>
    <s v="SERVICIO ELECTRICO AUTOMOTRIZ EL NEGRO"/>
    <s v="1105061308-6"/>
    <s v="4520-4530"/>
    <m/>
    <m/>
    <m/>
    <m/>
    <m/>
    <m/>
    <m/>
    <s v="TIQUE TOVAR LIZETH NATALIA "/>
    <m/>
    <m/>
    <m/>
    <m/>
    <m/>
    <m/>
    <x v="1"/>
    <s v="-"/>
    <s v="no cuenta con documento de bomberos y sanidad; se compromete a colocarlos al dia "/>
  </r>
  <r>
    <n v="2"/>
    <x v="63"/>
    <x v="18"/>
    <m/>
    <n v="42"/>
    <x v="11"/>
    <s v="CL 55 A SUR # 31 - 80 "/>
    <s v="TALLER MWG"/>
    <s v="79664761-3"/>
    <n v="4530"/>
    <m/>
    <m/>
    <m/>
    <m/>
    <m/>
    <m/>
    <m/>
    <s v="WILSON ENRRIQUE GUEVARA LOPEZ "/>
    <m/>
    <m/>
    <m/>
    <m/>
    <m/>
    <m/>
    <x v="1"/>
    <s v="-"/>
    <s v="documentos al dia "/>
  </r>
  <r>
    <n v="3"/>
    <x v="63"/>
    <x v="18"/>
    <m/>
    <n v="42"/>
    <x v="11"/>
    <s v="CL 55 A SUR # 31 - 76 "/>
    <s v="GUAYAS FUTURO"/>
    <n v="80278751"/>
    <s v="-"/>
    <m/>
    <m/>
    <m/>
    <m/>
    <m/>
    <m/>
    <m/>
    <s v="MONICA RODRIGUEZ "/>
    <m/>
    <m/>
    <m/>
    <m/>
    <m/>
    <m/>
    <x v="1"/>
    <s v="-"/>
    <s v="se hace la recomendación de tener los documentos en una carpeta y al dia "/>
  </r>
  <r>
    <n v="4"/>
    <x v="63"/>
    <x v="18"/>
    <m/>
    <n v="42"/>
    <x v="11"/>
    <s v="CR 33 # 55 - 40 SUR"/>
    <s v="MOTO RINCON"/>
    <s v="52888935-1"/>
    <s v="-"/>
    <m/>
    <m/>
    <m/>
    <m/>
    <m/>
    <m/>
    <m/>
    <s v="DIANA PAOLA RINCON GOMEZ "/>
    <m/>
    <m/>
    <m/>
    <m/>
    <m/>
    <m/>
    <x v="1"/>
    <s v="-"/>
    <s v="documentos al dia "/>
  </r>
  <r>
    <n v="5"/>
    <x v="63"/>
    <x v="18"/>
    <m/>
    <n v="42"/>
    <x v="11"/>
    <s v="CR 35 # 55 - 28 SUR"/>
    <s v="CASA MOTO MG 46"/>
    <s v="-"/>
    <s v="-"/>
    <m/>
    <m/>
    <m/>
    <m/>
    <m/>
    <m/>
    <m/>
    <s v="JUAN PABLO MONTAÑO "/>
    <m/>
    <m/>
    <m/>
    <m/>
    <m/>
    <m/>
    <x v="1"/>
    <s v="-"/>
    <s v="no cuenta con la documentacion para ejercer la actividad"/>
  </r>
  <r>
    <m/>
    <x v="0"/>
    <x v="0"/>
    <s v="OPERATIVO EXTENSION ACTIVIDAD ECONOMICA 07-06-2023"/>
    <m/>
    <x v="0"/>
    <m/>
    <m/>
    <m/>
    <m/>
    <m/>
    <m/>
    <m/>
    <m/>
    <m/>
    <m/>
    <m/>
    <m/>
    <m/>
    <m/>
    <m/>
    <m/>
    <m/>
    <m/>
    <x v="0"/>
    <m/>
    <m/>
  </r>
  <r>
    <n v="1"/>
    <x v="64"/>
    <x v="8"/>
    <m/>
    <s v="42"/>
    <x v="11"/>
    <s v="CL 56 C SUR # 30 - 21"/>
    <m/>
    <m/>
    <m/>
    <s v="NO"/>
    <s v="NO"/>
    <s v="NO"/>
    <s v="NO"/>
    <s v="NO"/>
    <s v="NO"/>
    <m/>
    <m/>
    <m/>
    <m/>
    <m/>
    <m/>
    <m/>
    <m/>
    <x v="3"/>
    <s v="3 DIAS / 11-001-1376302"/>
    <s v="NO TIENE DOCUMENTACION CONFORME A LA LEY 1801 DE 2016, EXTENSION DE ACTIVIDAD ECONOMICA  DE 8 MOTOS"/>
  </r>
  <r>
    <n v="2"/>
    <x v="64"/>
    <x v="8"/>
    <m/>
    <s v="42"/>
    <x v="11"/>
    <s v="CL 56 C SUR # 30 - 21"/>
    <s v="ESTID MOTOS"/>
    <s v="1033765302"/>
    <m/>
    <s v="NO"/>
    <s v="NO"/>
    <s v="NO"/>
    <s v="NO"/>
    <s v="NO"/>
    <s v="NO"/>
    <m/>
    <m/>
    <m/>
    <m/>
    <m/>
    <m/>
    <m/>
    <m/>
    <x v="3"/>
    <s v="3 DIAS / 11-001-1376303"/>
    <s v="NO TIENE DOCUMENTACION CONFORME A LA LEY 1801 DE 2016, EXTENSION DE ACTIVIDAD ECONOMICA  DE VARIAS MOTOS Y UN MUEBLE DE LLANTAS"/>
  </r>
  <r>
    <n v="3"/>
    <x v="64"/>
    <x v="8"/>
    <m/>
    <s v="42"/>
    <x v="11"/>
    <s v="CR 33 # 56 F -12 SUR"/>
    <m/>
    <m/>
    <m/>
    <s v="NO"/>
    <s v="NO"/>
    <s v="NO"/>
    <s v="NO"/>
    <s v="NO"/>
    <s v="NO"/>
    <m/>
    <m/>
    <m/>
    <m/>
    <m/>
    <m/>
    <m/>
    <m/>
    <x v="3"/>
    <s v="3 DIAS / 11-001-1376304"/>
    <s v="NO TIENE DOCUMENTACION CONFORME A LA LEY 1801 DE 2016, EXTENSION DE ACTIVIDAD ECONOMICA  GRAN NUMERO DE MOTOS Y LLANTAS FUERA DEL ESTABLECIMIENTO"/>
  </r>
  <r>
    <m/>
    <x v="0"/>
    <x v="0"/>
    <s v="OPERATIVO BICICLETERIAS 08-06-2023"/>
    <m/>
    <x v="0"/>
    <m/>
    <m/>
    <m/>
    <m/>
    <m/>
    <m/>
    <m/>
    <m/>
    <m/>
    <m/>
    <m/>
    <m/>
    <m/>
    <m/>
    <m/>
    <m/>
    <m/>
    <m/>
    <x v="0"/>
    <m/>
    <m/>
  </r>
  <r>
    <n v="1"/>
    <x v="65"/>
    <x v="12"/>
    <m/>
    <n v="62"/>
    <x v="5"/>
    <s v="CL 51 SUR # 13 B - 09"/>
    <s v="BICICLETERIA VIEJO BIKER JQ"/>
    <s v="700304484-6"/>
    <s v="-"/>
    <m/>
    <m/>
    <m/>
    <m/>
    <m/>
    <m/>
    <m/>
    <s v="SONIA JOSEFINA PIRONA MORALES"/>
    <m/>
    <m/>
    <m/>
    <m/>
    <m/>
    <m/>
    <x v="1"/>
    <s v="-"/>
    <s v="se recomienda realizar  pago para documento de bomberos ya que no cuenta con este "/>
  </r>
  <r>
    <n v="2"/>
    <x v="65"/>
    <x v="12"/>
    <m/>
    <n v="62"/>
    <x v="5"/>
    <s v="CL 51 SUR # 13 A - 07"/>
    <s v="BICICLETAS MAPRI"/>
    <s v="3070683-0"/>
    <s v="-"/>
    <m/>
    <m/>
    <m/>
    <m/>
    <m/>
    <m/>
    <m/>
    <s v="JAIME RODRIGUEZ "/>
    <m/>
    <m/>
    <m/>
    <m/>
    <m/>
    <m/>
    <x v="1"/>
    <s v="-"/>
    <s v="pendiente actualizar camara de comercio "/>
  </r>
  <r>
    <n v="3"/>
    <x v="65"/>
    <x v="12"/>
    <m/>
    <n v="42"/>
    <x v="3"/>
    <s v="CL 51 SUR # 51 - 06"/>
    <s v="CICLO TALLER LUCHO "/>
    <s v="28977931-7"/>
    <s v="-"/>
    <m/>
    <m/>
    <m/>
    <m/>
    <m/>
    <m/>
    <m/>
    <s v="GALINDO LILIA "/>
    <m/>
    <m/>
    <m/>
    <m/>
    <m/>
    <m/>
    <x v="1"/>
    <s v="-"/>
    <s v="se recomienda actualizar la actividad economica "/>
  </r>
  <r>
    <n v="4"/>
    <x v="65"/>
    <x v="12"/>
    <m/>
    <n v="62"/>
    <x v="9"/>
    <s v="CL 51 SUR # 11 B - 41"/>
    <s v="VIEJO BIKE MTB"/>
    <s v="700300228-9"/>
    <s v="-"/>
    <m/>
    <m/>
    <m/>
    <m/>
    <m/>
    <m/>
    <m/>
    <s v="JOSE QUINTERO PIRONA "/>
    <m/>
    <m/>
    <m/>
    <m/>
    <m/>
    <m/>
    <x v="1"/>
    <s v="-"/>
    <s v="documentacion al dia "/>
  </r>
  <r>
    <m/>
    <x v="0"/>
    <x v="0"/>
    <s v="OPERATIVO ALTO IMPACTO 09-06-2023"/>
    <m/>
    <x v="0"/>
    <m/>
    <m/>
    <m/>
    <m/>
    <m/>
    <m/>
    <m/>
    <m/>
    <m/>
    <m/>
    <m/>
    <m/>
    <m/>
    <m/>
    <m/>
    <m/>
    <m/>
    <m/>
    <x v="0"/>
    <m/>
    <m/>
  </r>
  <r>
    <n v="1"/>
    <x v="66"/>
    <x v="2"/>
    <m/>
    <n v="42"/>
    <x v="3"/>
    <s v="DG 46 SUR # 52 C - 57"/>
    <s v="BAR ANSTERDAM GENTIEMAL"/>
    <n v="1012375323"/>
    <n v="5630"/>
    <m/>
    <m/>
    <m/>
    <m/>
    <m/>
    <m/>
    <m/>
    <s v="KATHERINE ESTEFANIA YERA"/>
    <m/>
    <m/>
    <m/>
    <m/>
    <m/>
    <m/>
    <x v="1"/>
    <s v="-"/>
    <s v="Se recomienda solicitar nuevo uso del suelo según decreto  555 de 2021 y visita de sanidad"/>
  </r>
  <r>
    <n v="2"/>
    <x v="66"/>
    <x v="2"/>
    <m/>
    <n v="62"/>
    <x v="4"/>
    <s v="AV CR 14 SUR # 50 - 19 P1"/>
    <s v="VIDEO BAR EL VENEZOLANO"/>
    <n v="1127919710"/>
    <n v="9609"/>
    <m/>
    <m/>
    <m/>
    <m/>
    <m/>
    <m/>
    <m/>
    <s v="NEFER KATHERINE PIÑEROS "/>
    <m/>
    <m/>
    <m/>
    <m/>
    <m/>
    <m/>
    <x v="1"/>
    <s v="-"/>
    <s v="en servicio de otras actividades que no se encuentran relacionadas en  la camara de comercio "/>
  </r>
  <r>
    <n v="3"/>
    <x v="66"/>
    <x v="6"/>
    <m/>
    <n v="62"/>
    <x v="4"/>
    <s v="AV CR 14 SUR # 50 - 19 P2"/>
    <s v="HOSPEDAJE EL EDEN"/>
    <n v="79698724"/>
    <n v="5530"/>
    <m/>
    <m/>
    <m/>
    <m/>
    <m/>
    <m/>
    <m/>
    <s v="FREDY OTALORA SANCHEZ "/>
    <m/>
    <m/>
    <m/>
    <m/>
    <m/>
    <m/>
    <x v="3"/>
    <s v="10 DIAS / 110016202310166008"/>
    <s v="cierre y comparendo por falta de documentacion (derecho de autor)"/>
  </r>
  <r>
    <n v="4"/>
    <x v="66"/>
    <x v="6"/>
    <m/>
    <n v="62"/>
    <x v="4"/>
    <s v="AV CR 14 SUR # 50 - 19 P3"/>
    <s v="COLORADO AGUILAR JOHN ENRRIQUE "/>
    <n v="79495999"/>
    <s v="-"/>
    <m/>
    <m/>
    <m/>
    <m/>
    <m/>
    <m/>
    <m/>
    <s v="-"/>
    <m/>
    <m/>
    <m/>
    <m/>
    <m/>
    <m/>
    <x v="3"/>
    <s v="1100162023-101660088"/>
    <s v="cierre y comparendo por falta de documentacion (derecho de autor)"/>
  </r>
  <r>
    <n v="5"/>
    <x v="66"/>
    <x v="2"/>
    <m/>
    <n v="62"/>
    <x v="4"/>
    <s v="TV 14 # 50 - 19 SUR L4"/>
    <s v="BAR LA PUERTA NEGRA "/>
    <n v="79255101"/>
    <n v="9609"/>
    <m/>
    <m/>
    <m/>
    <m/>
    <m/>
    <m/>
    <m/>
    <s v="LILIANA RODRIGUEZ "/>
    <m/>
    <m/>
    <m/>
    <m/>
    <m/>
    <m/>
    <x v="1"/>
    <s v="-"/>
    <s v="Se reporta servicio de otras actividades no relacionadas en camara de comercio , documentacion al dia "/>
  </r>
  <r>
    <n v="6"/>
    <x v="66"/>
    <x v="6"/>
    <m/>
    <n v="62"/>
    <x v="4"/>
    <s v="TV 14 # 50 - 09 SUR P1-2"/>
    <s v="ESCONDITE DORADO SM "/>
    <n v="527746988"/>
    <n v="5630"/>
    <m/>
    <m/>
    <m/>
    <m/>
    <m/>
    <m/>
    <m/>
    <s v="DIANA ISABEL MORA "/>
    <m/>
    <m/>
    <m/>
    <m/>
    <m/>
    <m/>
    <x v="3"/>
    <s v="4 DIAS/ 1100162023-10166047"/>
    <s v="actividad economica no relacionada en camara de comercio de acuerdo con articulo 92 ley 1801 del 2016"/>
  </r>
  <r>
    <m/>
    <x v="0"/>
    <x v="0"/>
    <s v="OPERATIVO VENDEDORES INFORMALES 12-06-2023"/>
    <m/>
    <x v="0"/>
    <m/>
    <m/>
    <m/>
    <m/>
    <m/>
    <m/>
    <m/>
    <m/>
    <m/>
    <m/>
    <m/>
    <m/>
    <m/>
    <m/>
    <m/>
    <m/>
    <m/>
    <m/>
    <x v="0"/>
    <m/>
    <m/>
  </r>
  <r>
    <n v="1"/>
    <x v="67"/>
    <x v="5"/>
    <m/>
    <s v="62"/>
    <x v="15"/>
    <m/>
    <m/>
    <m/>
    <m/>
    <m/>
    <m/>
    <m/>
    <m/>
    <m/>
    <m/>
    <m/>
    <m/>
    <m/>
    <m/>
    <m/>
    <m/>
    <m/>
    <m/>
    <x v="1"/>
    <m/>
    <s v="SE INFORMA SOBRE EL ACUERDO QUE SE QUIERE IMPLEMENTAR EN CADA UNA DE LAS PUERTAS"/>
  </r>
  <r>
    <m/>
    <x v="0"/>
    <x v="0"/>
    <s v="OPERATIVO VENDEDORES INFORMALES 12-06-2023"/>
    <m/>
    <x v="0"/>
    <m/>
    <m/>
    <m/>
    <m/>
    <m/>
    <m/>
    <m/>
    <m/>
    <m/>
    <m/>
    <m/>
    <m/>
    <m/>
    <m/>
    <m/>
    <m/>
    <m/>
    <m/>
    <x v="0"/>
    <m/>
    <m/>
  </r>
  <r>
    <n v="1"/>
    <x v="67"/>
    <x v="5"/>
    <m/>
    <s v="62"/>
    <x v="5"/>
    <s v="CL 53 SUR # 12 D - 28"/>
    <s v="MIGUEL CASTILLO"/>
    <s v="7118440"/>
    <m/>
    <s v="NO"/>
    <s v="NO"/>
    <s v="NO"/>
    <m/>
    <m/>
    <m/>
    <m/>
    <s v="MIGUEL CASTILLO"/>
    <s v="7118440"/>
    <m/>
    <m/>
    <m/>
    <m/>
    <m/>
    <x v="1"/>
    <m/>
    <s v="SE SENSIBILIZA SOBRE USO DE ESPACIO PUBLICO, QUE NO SE PUEDE VENDER LICOR Y TENER HORNO DE LEÑA"/>
  </r>
  <r>
    <m/>
    <x v="0"/>
    <x v="0"/>
    <s v="OPERATIVO EXTENSION ACTIVIDAD ECONOMICA 14-06-2023"/>
    <m/>
    <x v="0"/>
    <m/>
    <m/>
    <m/>
    <m/>
    <m/>
    <m/>
    <m/>
    <m/>
    <m/>
    <m/>
    <m/>
    <m/>
    <m/>
    <m/>
    <m/>
    <m/>
    <m/>
    <m/>
    <x v="0"/>
    <m/>
    <m/>
  </r>
  <r>
    <n v="1"/>
    <x v="68"/>
    <x v="8"/>
    <m/>
    <s v="62"/>
    <x v="4"/>
    <m/>
    <m/>
    <m/>
    <m/>
    <m/>
    <m/>
    <m/>
    <m/>
    <m/>
    <m/>
    <m/>
    <m/>
    <m/>
    <m/>
    <m/>
    <m/>
    <m/>
    <m/>
    <x v="1"/>
    <m/>
    <s v="SE VISITARON 15 LOCALES, SE SENSIBILIZO RESPECTO A LA DOCUMENTACION INDICADA EN LA LEY 1801 DE 2016 Y USO ADECUADO DE ESPACIO PUBLICO"/>
  </r>
  <r>
    <m/>
    <x v="0"/>
    <x v="0"/>
    <s v="OPERATIVO EXTENSION ACTIVIDAD ECONOMICA 14-06-2023"/>
    <m/>
    <x v="0"/>
    <m/>
    <m/>
    <m/>
    <m/>
    <m/>
    <m/>
    <m/>
    <m/>
    <m/>
    <m/>
    <m/>
    <m/>
    <m/>
    <m/>
    <m/>
    <m/>
    <m/>
    <m/>
    <x v="0"/>
    <m/>
    <m/>
  </r>
  <r>
    <n v="1"/>
    <x v="68"/>
    <x v="7"/>
    <m/>
    <s v="62"/>
    <x v="16"/>
    <s v="CR 20 # 46 - 02 SUR"/>
    <s v="TECNIPAGA PLUS"/>
    <m/>
    <s v="4752"/>
    <m/>
    <m/>
    <m/>
    <m/>
    <m/>
    <m/>
    <m/>
    <m/>
    <m/>
    <m/>
    <m/>
    <m/>
    <m/>
    <m/>
    <x v="1"/>
    <m/>
    <s v="SE SENSIBILISA SOBRE USO DE ESPACIO PUBLICO, PARQUEO DE VEHICULOS DE CARGA POR UN TIEMPO PROLONGADO"/>
  </r>
  <r>
    <n v="2"/>
    <x v="68"/>
    <x v="7"/>
    <m/>
    <s v="62"/>
    <x v="16"/>
    <s v="CL 46 SUR # 20 - 37"/>
    <s v="CERAMICAS Y DISEÑOS J&amp;L SAS"/>
    <m/>
    <s v="4663"/>
    <m/>
    <m/>
    <m/>
    <m/>
    <m/>
    <m/>
    <m/>
    <m/>
    <m/>
    <m/>
    <m/>
    <m/>
    <m/>
    <m/>
    <x v="1"/>
    <m/>
    <s v="SE SENSIBILISA SOBRE USO DE ESPACIO PUBLICO, PARQUEO DE VEHICULOS DE CARGA POR UN TIEMPO PROLONGADO"/>
  </r>
  <r>
    <n v="3"/>
    <x v="68"/>
    <x v="8"/>
    <m/>
    <s v="62"/>
    <x v="16"/>
    <m/>
    <s v="SUPERTIENDA CERAMICA"/>
    <m/>
    <m/>
    <m/>
    <m/>
    <m/>
    <m/>
    <m/>
    <m/>
    <m/>
    <m/>
    <m/>
    <m/>
    <m/>
    <m/>
    <m/>
    <m/>
    <x v="1"/>
    <m/>
    <s v="SE EVIDENCIA UNA ALTA CANTIDAD DE RESIDUOS, EL ADMINISTRADOR PROCEDE VOLUNTARIAMENTE A RECOGER LOS RESIDUOS ARROJADOS"/>
  </r>
  <r>
    <m/>
    <x v="0"/>
    <x v="0"/>
    <s v="OPERATIVO CELULARES 14-06-2023"/>
    <m/>
    <x v="0"/>
    <m/>
    <m/>
    <m/>
    <m/>
    <m/>
    <m/>
    <m/>
    <m/>
    <m/>
    <m/>
    <m/>
    <m/>
    <m/>
    <m/>
    <m/>
    <m/>
    <m/>
    <m/>
    <x v="0"/>
    <m/>
    <m/>
  </r>
  <r>
    <n v="1"/>
    <x v="68"/>
    <x v="13"/>
    <m/>
    <n v="42"/>
    <x v="3"/>
    <s v="CR 53 A # 47 A SUR - 06"/>
    <s v="FENEMELIN COMUNICACIONES"/>
    <s v="1000020304-0"/>
    <s v="6190-9512-4741"/>
    <m/>
    <m/>
    <m/>
    <m/>
    <m/>
    <m/>
    <m/>
    <s v="DAVID FELIPE SALAZAR "/>
    <m/>
    <m/>
    <m/>
    <m/>
    <m/>
    <m/>
    <x v="1"/>
    <s v="-"/>
    <s v="documentos al dia "/>
  </r>
  <r>
    <n v="2"/>
    <x v="68"/>
    <x v="13"/>
    <m/>
    <n v="42"/>
    <x v="3"/>
    <s v="DG 47 A SUR # 53 - 22"/>
    <s v="TECNOVIC "/>
    <s v="1031126925-3"/>
    <n v="9512"/>
    <m/>
    <m/>
    <m/>
    <m/>
    <m/>
    <m/>
    <m/>
    <s v="VICTOR HUGO NEUTA RIVERA "/>
    <m/>
    <m/>
    <m/>
    <m/>
    <m/>
    <m/>
    <x v="1"/>
    <s v="-"/>
    <s v="falta documento uso del suelo "/>
  </r>
  <r>
    <n v="3"/>
    <x v="68"/>
    <x v="13"/>
    <m/>
    <n v="42"/>
    <x v="3"/>
    <s v="DG 47 A SUR # 53 - 71 L1"/>
    <s v="KAROL SHOP"/>
    <s v="65716458-1"/>
    <s v="4530-4791"/>
    <m/>
    <m/>
    <m/>
    <m/>
    <m/>
    <m/>
    <m/>
    <s v="MARIA AMPARO BERNAL"/>
    <m/>
    <m/>
    <m/>
    <m/>
    <m/>
    <m/>
    <x v="1"/>
    <s v="-"/>
    <s v="documentacion completa y al dia "/>
  </r>
  <r>
    <n v="4"/>
    <x v="68"/>
    <x v="13"/>
    <m/>
    <n v="42"/>
    <x v="3"/>
    <s v="DG 47 A SUR # 53 - 36"/>
    <s v="YOUR STORE"/>
    <n v="1058913160"/>
    <n v="4741"/>
    <m/>
    <m/>
    <m/>
    <m/>
    <m/>
    <m/>
    <m/>
    <s v="IVAN ESTEBAN CARDENA SALDARRIAGA"/>
    <m/>
    <m/>
    <m/>
    <m/>
    <m/>
    <m/>
    <x v="1"/>
    <s v="-"/>
    <s v="no cuenta con documento de bomberos y uso del suelo"/>
  </r>
  <r>
    <n v="5"/>
    <x v="68"/>
    <x v="13"/>
    <m/>
    <n v="42"/>
    <x v="3"/>
    <s v="DG 47 A # 53 - 26 SUR "/>
    <s v="COMUNICACIONES GMI"/>
    <n v="52082463"/>
    <s v="6110-9512"/>
    <m/>
    <m/>
    <m/>
    <m/>
    <m/>
    <m/>
    <m/>
    <s v="LIBIA PILAR GARZON ALVARADO"/>
    <m/>
    <m/>
    <m/>
    <m/>
    <m/>
    <m/>
    <x v="1"/>
    <s v="-"/>
    <s v="documentacion completa y al dia "/>
  </r>
  <r>
    <m/>
    <x v="0"/>
    <x v="0"/>
    <s v="OPERATIVO AUTOPARTES 20-06-2023"/>
    <m/>
    <x v="0"/>
    <m/>
    <m/>
    <m/>
    <m/>
    <m/>
    <m/>
    <m/>
    <m/>
    <m/>
    <m/>
    <m/>
    <m/>
    <m/>
    <m/>
    <m/>
    <m/>
    <m/>
    <m/>
    <x v="0"/>
    <m/>
    <m/>
  </r>
  <r>
    <n v="1"/>
    <x v="69"/>
    <x v="18"/>
    <m/>
    <n v="42"/>
    <x v="11"/>
    <s v="CR 33 A - DG 56 A SUR"/>
    <s v="SERVICIO TECNICO AUTOMOTRIZ"/>
    <s v="-"/>
    <s v="-"/>
    <m/>
    <m/>
    <m/>
    <m/>
    <m/>
    <m/>
    <m/>
    <s v="-"/>
    <m/>
    <m/>
    <m/>
    <m/>
    <m/>
    <m/>
    <x v="1"/>
    <s v="-"/>
    <s v="colinda con el parque el triangulo con boyaca, no presenta documentacion, se realiza sencibilizacion"/>
  </r>
  <r>
    <n v="2"/>
    <x v="69"/>
    <x v="18"/>
    <m/>
    <n v="42"/>
    <x v="11"/>
    <s v="CR 33 A # 56 - 25 SUR "/>
    <s v="REPARACION EXOSTOS"/>
    <n v="51792398"/>
    <n v="4520"/>
    <m/>
    <m/>
    <m/>
    <m/>
    <m/>
    <m/>
    <m/>
    <s v="-"/>
    <m/>
    <m/>
    <m/>
    <m/>
    <m/>
    <m/>
    <x v="1"/>
    <s v="-"/>
    <s v="documentacion completa y al dia "/>
  </r>
  <r>
    <n v="3"/>
    <x v="69"/>
    <x v="18"/>
    <m/>
    <n v="42"/>
    <x v="11"/>
    <s v="CR 33 A # 56 - 42"/>
    <s v="FRENAUTOS EL"/>
    <s v="52125424-6"/>
    <n v="4520"/>
    <m/>
    <m/>
    <m/>
    <m/>
    <m/>
    <m/>
    <m/>
    <s v="-"/>
    <m/>
    <m/>
    <m/>
    <m/>
    <m/>
    <m/>
    <x v="1"/>
    <s v="-"/>
    <s v="documentacion al dia "/>
  </r>
  <r>
    <n v="4"/>
    <x v="69"/>
    <x v="18"/>
    <m/>
    <n v="42"/>
    <x v="11"/>
    <s v="CL 55 A SUR # 33 A - 85"/>
    <s v="SERVICIO TECNICO AUTOMOTRIZ MUÑOZ "/>
    <s v="79740989-0"/>
    <n v="4520"/>
    <m/>
    <m/>
    <m/>
    <m/>
    <m/>
    <m/>
    <m/>
    <s v="-"/>
    <m/>
    <m/>
    <m/>
    <m/>
    <m/>
    <m/>
    <x v="1"/>
    <s v="-"/>
    <s v="documentacion al dia "/>
  </r>
  <r>
    <m/>
    <x v="0"/>
    <x v="0"/>
    <s v="OPERATIVO VENDEDORES INFORMALES 21-06-2023"/>
    <m/>
    <x v="0"/>
    <m/>
    <m/>
    <m/>
    <m/>
    <m/>
    <m/>
    <m/>
    <m/>
    <m/>
    <m/>
    <m/>
    <m/>
    <m/>
    <m/>
    <m/>
    <m/>
    <m/>
    <m/>
    <x v="0"/>
    <m/>
    <m/>
  </r>
  <r>
    <n v="1"/>
    <x v="70"/>
    <x v="7"/>
    <m/>
    <s v="62"/>
    <x v="5"/>
    <s v="CR 13 F"/>
    <m/>
    <m/>
    <m/>
    <m/>
    <m/>
    <m/>
    <m/>
    <m/>
    <m/>
    <m/>
    <m/>
    <m/>
    <m/>
    <m/>
    <m/>
    <m/>
    <m/>
    <x v="5"/>
    <m/>
    <s v="SE REALIZARON 8 COMPARENDOS POR MAL PARQUEO,  SE ACLARA EL HORARIO EN EL CUAL PUEDEN SER UTILIZADAS LAS ZONAS DE CARGUE Y DESCARGUE, SE INDICA QUE ESTA PROHIBIDO SACAR MUEBLES AL AREA PEATONAL"/>
  </r>
  <r>
    <m/>
    <x v="0"/>
    <x v="0"/>
    <s v="OPERATIVO OPERATIVO DOMICILIARIOS 23-06-2023"/>
    <m/>
    <x v="0"/>
    <m/>
    <m/>
    <m/>
    <m/>
    <m/>
    <m/>
    <m/>
    <m/>
    <m/>
    <m/>
    <m/>
    <m/>
    <m/>
    <m/>
    <m/>
    <m/>
    <m/>
    <m/>
    <x v="0"/>
    <m/>
    <m/>
  </r>
  <r>
    <n v="1"/>
    <x v="71"/>
    <x v="10"/>
    <m/>
    <s v="62"/>
    <x v="15"/>
    <m/>
    <m/>
    <m/>
    <m/>
    <m/>
    <m/>
    <m/>
    <m/>
    <m/>
    <m/>
    <m/>
    <m/>
    <m/>
    <m/>
    <m/>
    <m/>
    <m/>
    <m/>
    <x v="1"/>
    <m/>
    <s v="SE ENCUENTRA UNA PERSONA, SE LE INDICA QUE LA CICLA CON MOTOR NO ESTA PERMITIDA, SE SENSIBILIZA SOBRE DECRETO 082 DEL 2021"/>
  </r>
  <r>
    <m/>
    <x v="0"/>
    <x v="0"/>
    <s v="OPERATIVO ALTO IMPACTO 30-06-2023"/>
    <m/>
    <x v="0"/>
    <m/>
    <m/>
    <m/>
    <m/>
    <m/>
    <m/>
    <m/>
    <m/>
    <m/>
    <m/>
    <m/>
    <m/>
    <m/>
    <m/>
    <m/>
    <m/>
    <m/>
    <m/>
    <x v="0"/>
    <m/>
    <m/>
  </r>
  <r>
    <n v="1"/>
    <x v="72"/>
    <x v="2"/>
    <m/>
    <n v="42"/>
    <x v="3"/>
    <s v="DG 49 A # 54 - 01 SUR "/>
    <s v="GOLD BEER"/>
    <s v="80071556-8"/>
    <s v="5630-3611-4724"/>
    <m/>
    <m/>
    <m/>
    <m/>
    <m/>
    <m/>
    <m/>
    <s v="WALTER ALEXIS GOMEZ CARVAJAL "/>
    <m/>
    <m/>
    <m/>
    <m/>
    <m/>
    <m/>
    <x v="1"/>
    <s v="-"/>
    <s v="se compromete a realizar documentacion lo mas pronto posible"/>
  </r>
  <r>
    <n v="2"/>
    <x v="72"/>
    <x v="2"/>
    <m/>
    <n v="42"/>
    <x v="3"/>
    <s v="CR 54 # 49 A - 20 SUR"/>
    <s v="BAR BARES DE ALTO IMPACTOROCWIL"/>
    <n v="1075270005"/>
    <s v="4724-4791"/>
    <m/>
    <m/>
    <m/>
    <m/>
    <m/>
    <m/>
    <m/>
    <s v="-"/>
    <m/>
    <m/>
    <m/>
    <m/>
    <m/>
    <m/>
    <x v="1"/>
    <s v="-"/>
    <s v="documentacion al dia "/>
  </r>
  <r>
    <n v="3"/>
    <x v="72"/>
    <x v="2"/>
    <m/>
    <n v="42"/>
    <x v="3"/>
    <s v="DG 56 # 52 C - 19 SUR"/>
    <s v="VITELMO LADINO HERNANDEZ"/>
    <n v="19449206"/>
    <s v="5630-9329-4711-4724"/>
    <m/>
    <m/>
    <m/>
    <m/>
    <m/>
    <m/>
    <m/>
    <s v="-"/>
    <m/>
    <m/>
    <m/>
    <m/>
    <m/>
    <m/>
    <x v="1"/>
    <s v="-"/>
    <s v="se le notifica que no puede ejercer lsa actividad hasta que cumpla con la documentacion para ejercerla - queda en compromiso "/>
  </r>
  <r>
    <n v="4"/>
    <x v="72"/>
    <x v="2"/>
    <m/>
    <n v="42"/>
    <x v="3"/>
    <s v="DG 50 SUR # 52 D - 29"/>
    <s v="DISTRIBUIDORA RAMIREZ "/>
    <m/>
    <s v="-"/>
    <m/>
    <m/>
    <m/>
    <m/>
    <m/>
    <m/>
    <m/>
    <s v="-"/>
    <m/>
    <m/>
    <m/>
    <m/>
    <m/>
    <m/>
    <x v="2"/>
    <s v="-"/>
    <s v="cierre voluntario por 3 dias; falta camara de comercio y sayco y acimpro"/>
  </r>
  <r>
    <m/>
    <x v="0"/>
    <x v="0"/>
    <s v="OPERATIVO EXTENSION ACTIVIDAD ECONOMICA  04-07-2023"/>
    <m/>
    <x v="0"/>
    <m/>
    <m/>
    <m/>
    <m/>
    <m/>
    <m/>
    <m/>
    <m/>
    <m/>
    <m/>
    <m/>
    <m/>
    <m/>
    <m/>
    <m/>
    <m/>
    <m/>
    <m/>
    <x v="0"/>
    <m/>
    <m/>
  </r>
  <r>
    <n v="1"/>
    <x v="73"/>
    <x v="8"/>
    <m/>
    <s v="62"/>
    <x v="4"/>
    <s v="CL 53 SUR # 15 - 32"/>
    <s v="COOL KIDS AJ"/>
    <s v="1013673566-2"/>
    <s v="4771"/>
    <s v="SI"/>
    <s v="NO"/>
    <s v="NO"/>
    <s v="NO"/>
    <s v="NO"/>
    <s v="NO"/>
    <s v="MARIA CAMILA ANGEL ORTIZ"/>
    <s v="MARIA CAMILA ANGEL ORTIZ"/>
    <s v="1013673566"/>
    <m/>
    <m/>
    <m/>
    <m/>
    <m/>
    <x v="1"/>
    <m/>
    <s v="CAMARA DE COMERCIO VENCIDA, DOCUMENTACION INCOMPLETA, SE INFORMA SOBRE USO CORRECTO DE ESPACIO PUBLICO"/>
  </r>
  <r>
    <n v="2"/>
    <x v="73"/>
    <x v="8"/>
    <m/>
    <s v="62"/>
    <x v="4"/>
    <s v="CL 53 SUR # 15 - 17"/>
    <s v="ANGEL BOUTIQUE"/>
    <s v="20082861-6"/>
    <s v="4759"/>
    <s v="SI"/>
    <s v="NO"/>
    <s v="NO"/>
    <s v="NO"/>
    <s v="NO"/>
    <s v="NO"/>
    <s v="MARIA OFELIA GIRALDO"/>
    <s v="JHONATAN DAVID BERMUDEZ"/>
    <s v="1002184329"/>
    <m/>
    <m/>
    <m/>
    <m/>
    <m/>
    <x v="1"/>
    <m/>
    <s v="CAMARA DE COMERCIO VENCIDA, DOCUMENTACION INCOMPLETA, SE INFORMA SOBRE USO CORRECTO DE ESPACIO PUBLICO"/>
  </r>
  <r>
    <n v="3"/>
    <x v="73"/>
    <x v="8"/>
    <m/>
    <s v="62"/>
    <x v="4"/>
    <m/>
    <s v="STOP TENNIS"/>
    <s v="1033713759-2"/>
    <s v="4772"/>
    <s v="SI"/>
    <s v="NO"/>
    <s v="NO"/>
    <s v="NO"/>
    <s v="NO"/>
    <s v="NO"/>
    <s v="LUIS EDUARDO BARBOSA"/>
    <m/>
    <m/>
    <m/>
    <m/>
    <m/>
    <m/>
    <m/>
    <x v="1"/>
    <m/>
    <s v="DOCUMENTACION INCOMPLETA, SE INFORMA SOBRE USO CORRECTO DE ESPACIO PUBLICO"/>
  </r>
  <r>
    <n v="4"/>
    <x v="73"/>
    <x v="8"/>
    <m/>
    <s v="62"/>
    <x v="4"/>
    <s v="CL 53 SUR # 15 - 16"/>
    <s v="REMATE MALETAS SAN CARLOS"/>
    <s v="70905865"/>
    <s v="4759"/>
    <s v="SI"/>
    <s v="NO"/>
    <s v="NO"/>
    <s v="NO"/>
    <s v="NO"/>
    <s v="NO"/>
    <s v="ELKIN RAMIREZ ZULUAGA"/>
    <s v="MARIA BRITO"/>
    <s v="20087565"/>
    <m/>
    <m/>
    <m/>
    <m/>
    <m/>
    <x v="1"/>
    <m/>
    <s v="DOCUMENTACION INCOMPLETA, SE INFORMA SOBRE USO CORRECTO DE ESPACIO PUBLICO"/>
  </r>
  <r>
    <n v="5"/>
    <x v="73"/>
    <x v="8"/>
    <m/>
    <s v="62"/>
    <x v="4"/>
    <s v="CL 53 SUR # 15 - 12"/>
    <s v="MAGOS JUNIOR"/>
    <s v="79971842-8"/>
    <s v="4772"/>
    <s v="SI"/>
    <s v="NO"/>
    <s v="NO"/>
    <s v="NO"/>
    <s v="NO"/>
    <s v="NO"/>
    <s v="CARLOS ORLANDO CHAPARRO"/>
    <s v="ADRIANA DEL PILAR ARDILA BLANCO"/>
    <s v="1033779939"/>
    <m/>
    <m/>
    <m/>
    <m/>
    <m/>
    <x v="1"/>
    <m/>
    <s v="DOCUMENTACION INCOMPLETA, SE INFORMA SOBRE USO CORRECTO DE ESPACIO PUBLICO"/>
  </r>
  <r>
    <m/>
    <x v="0"/>
    <x v="0"/>
    <s v="OPERATIVO VENDEDORES INFORMALES  06-07-2023"/>
    <m/>
    <x v="0"/>
    <m/>
    <m/>
    <m/>
    <m/>
    <m/>
    <m/>
    <m/>
    <m/>
    <m/>
    <m/>
    <m/>
    <m/>
    <m/>
    <m/>
    <m/>
    <m/>
    <m/>
    <m/>
    <x v="0"/>
    <m/>
    <m/>
  </r>
  <r>
    <n v="1"/>
    <x v="74"/>
    <x v="5"/>
    <m/>
    <s v="62"/>
    <x v="5"/>
    <m/>
    <m/>
    <m/>
    <m/>
    <m/>
    <m/>
    <m/>
    <m/>
    <m/>
    <m/>
    <m/>
    <m/>
    <m/>
    <m/>
    <m/>
    <m/>
    <m/>
    <m/>
    <x v="1"/>
    <m/>
    <s v="SE CARACTERIZAN 20 VENDEDORES INFORMALES, SE PROGRAMA VISITA PARA RECOLECCION DE PROPUESTAS"/>
  </r>
  <r>
    <m/>
    <x v="0"/>
    <x v="0"/>
    <s v="OPERATIVO PARQUEADEROS  06-07-2023"/>
    <m/>
    <x v="0"/>
    <m/>
    <m/>
    <m/>
    <m/>
    <m/>
    <m/>
    <m/>
    <m/>
    <m/>
    <m/>
    <m/>
    <m/>
    <m/>
    <m/>
    <m/>
    <m/>
    <m/>
    <m/>
    <x v="0"/>
    <m/>
    <m/>
  </r>
  <r>
    <n v="1"/>
    <x v="74"/>
    <x v="16"/>
    <m/>
    <n v="42"/>
    <x v="3"/>
    <s v="DG 49 SUR # 53 - 02"/>
    <s v="PARQUEADERO JUNTA DE ACCION COMUNAL VENECIA"/>
    <s v="-"/>
    <s v="9499-6020"/>
    <m/>
    <m/>
    <m/>
    <m/>
    <m/>
    <m/>
    <m/>
    <s v="CAROLINA MARTINEZ GOMEZ "/>
    <m/>
    <m/>
    <m/>
    <m/>
    <m/>
    <m/>
    <x v="1"/>
    <s v="-"/>
    <s v="actividad econokica no corresponde a la registrada en camara dfe comercio , en proceso de suscripcion de convenio con el dadep para el uso  y usufructo del espacio publico, compromiso de colocar la documentacon al dia "/>
  </r>
  <r>
    <n v="2"/>
    <x v="74"/>
    <x v="16"/>
    <m/>
    <n v="42"/>
    <x v="3"/>
    <s v="DG 50 SUR # 52 C - 63"/>
    <s v="AID DIA C"/>
    <s v="-"/>
    <s v="-"/>
    <m/>
    <m/>
    <m/>
    <m/>
    <m/>
    <m/>
    <m/>
    <s v="SOCORRO RUIZ "/>
    <m/>
    <m/>
    <m/>
    <m/>
    <m/>
    <m/>
    <x v="1"/>
    <s v="-"/>
    <s v="no presenta documentacion requerida para realizar la actividad economica "/>
  </r>
  <r>
    <n v="3"/>
    <x v="74"/>
    <x v="16"/>
    <m/>
    <n v="42"/>
    <x v="3"/>
    <s v="DG 49 A SUR # 52 C - 55"/>
    <s v="PARQUEADERO CITY CAIRO"/>
    <s v="-"/>
    <s v="-"/>
    <m/>
    <m/>
    <m/>
    <m/>
    <m/>
    <m/>
    <m/>
    <s v="LUZ JARABA "/>
    <m/>
    <m/>
    <m/>
    <m/>
    <m/>
    <m/>
    <x v="1"/>
    <s v="-"/>
    <s v="no presenta documentacion requerida para realizar la actividad economica "/>
  </r>
  <r>
    <n v="4"/>
    <x v="74"/>
    <x v="16"/>
    <m/>
    <n v="42"/>
    <x v="3"/>
    <s v="DG 49 SUR # 52 C - 42"/>
    <s v="LA 48 SUR "/>
    <s v="-"/>
    <s v="-"/>
    <m/>
    <m/>
    <m/>
    <m/>
    <m/>
    <m/>
    <m/>
    <s v="-"/>
    <m/>
    <m/>
    <m/>
    <m/>
    <m/>
    <m/>
    <x v="1"/>
    <s v="-"/>
    <s v="documentacion completa y al dia "/>
  </r>
  <r>
    <m/>
    <x v="0"/>
    <x v="0"/>
    <s v="OPERATIVO PARQUEADEROS  07-07-2023"/>
    <m/>
    <x v="0"/>
    <m/>
    <m/>
    <m/>
    <m/>
    <m/>
    <m/>
    <m/>
    <m/>
    <m/>
    <m/>
    <m/>
    <m/>
    <m/>
    <m/>
    <m/>
    <m/>
    <m/>
    <m/>
    <x v="0"/>
    <m/>
    <m/>
  </r>
  <r>
    <n v="1"/>
    <x v="75"/>
    <x v="2"/>
    <m/>
    <n v="42"/>
    <x v="3"/>
    <s v="DG 45 B SUR # 52 A - 89"/>
    <s v="FONDA LA BENDECIDA EL TENAMPA VIP"/>
    <s v="1024517627-6"/>
    <s v="5630-4711-9007-4724"/>
    <m/>
    <m/>
    <m/>
    <m/>
    <m/>
    <m/>
    <m/>
    <s v="MICHAEL JAVIER VILLA TAVERA "/>
    <m/>
    <m/>
    <m/>
    <m/>
    <m/>
    <m/>
    <x v="1"/>
    <s v="-"/>
    <s v="pendiente tramite de licencia de construccion , demas documentos al dia "/>
  </r>
  <r>
    <n v="2"/>
    <x v="75"/>
    <x v="2"/>
    <m/>
    <n v="42"/>
    <x v="3"/>
    <s v="DG 46 D SUR # 52 C - 46"/>
    <s v="CHICAGO NIKE CLUB "/>
    <s v="52774823-5"/>
    <s v="5630-5530-4711-9609"/>
    <m/>
    <m/>
    <m/>
    <m/>
    <m/>
    <m/>
    <m/>
    <s v="MAGDA CAROLINA RODRIGUEZ RESTREPO"/>
    <m/>
    <m/>
    <m/>
    <m/>
    <m/>
    <m/>
    <x v="1"/>
    <s v="-"/>
    <s v="pendiente tramite de licencia de construccion , demas documentos al dia "/>
  </r>
  <r>
    <n v="3"/>
    <x v="75"/>
    <x v="2"/>
    <m/>
    <n v="42"/>
    <x v="3"/>
    <s v="CR 53 # 45 B - 13 SUR "/>
    <s v="VIDEO BAR EL DESMADRE "/>
    <s v="1033817714-9"/>
    <s v="5630-9329-9007-5530-4711"/>
    <m/>
    <m/>
    <m/>
    <m/>
    <m/>
    <m/>
    <m/>
    <s v="JORDAN FERNANDO CRUZ VERGARA "/>
    <m/>
    <m/>
    <m/>
    <m/>
    <m/>
    <m/>
    <x v="1"/>
    <s v="-"/>
    <s v="pendiente tramite de licencia de construccion , demas documentos al dia "/>
  </r>
  <r>
    <n v="4"/>
    <x v="75"/>
    <x v="2"/>
    <m/>
    <n v="42"/>
    <x v="3"/>
    <s v="DG 46 SUR # 52 C - 53 L2"/>
    <s v="SEDE BAR MI CAPRICHO"/>
    <s v="28892602-2"/>
    <s v="5630-9329-4724"/>
    <m/>
    <m/>
    <m/>
    <m/>
    <m/>
    <m/>
    <m/>
    <s v="BLANCA LILIA CHARCAS GARZON"/>
    <m/>
    <m/>
    <m/>
    <m/>
    <m/>
    <m/>
    <x v="1"/>
    <s v="-"/>
    <s v="pendiente tramite de licencia de construccion , demas documentos al dia "/>
  </r>
  <r>
    <n v="5"/>
    <x v="75"/>
    <x v="2"/>
    <m/>
    <n v="42"/>
    <x v="3"/>
    <s v="DG465 SUR # 52 C - 57"/>
    <s v="HOY SI HAY CAMPEONATO"/>
    <s v="1033718548-8"/>
    <s v="5630-9609-4711-5530"/>
    <m/>
    <m/>
    <m/>
    <m/>
    <m/>
    <m/>
    <m/>
    <s v="JONATHAN ISRAEL GOMEZ SAENZ "/>
    <m/>
    <m/>
    <m/>
    <m/>
    <m/>
    <m/>
    <x v="1"/>
    <s v="-"/>
    <s v="pendiente tramite de licencia de construccion , demas documentos al dia "/>
  </r>
  <r>
    <n v="6"/>
    <x v="75"/>
    <x v="2"/>
    <m/>
    <n v="42"/>
    <x v="3"/>
    <s v="CL 45 A SUR # 52 A - 81"/>
    <s v="CLUB LAS DIVAS "/>
    <n v="73160836"/>
    <s v="5630-9008-9609-5590"/>
    <m/>
    <m/>
    <m/>
    <m/>
    <m/>
    <m/>
    <m/>
    <s v="EVER ANDRES TEHERAN "/>
    <m/>
    <m/>
    <m/>
    <m/>
    <m/>
    <m/>
    <x v="1"/>
    <s v="-"/>
    <s v="pendiente tramite de licencia de construccion , demas documentos al dia "/>
  </r>
  <r>
    <n v="7"/>
    <x v="75"/>
    <x v="2"/>
    <m/>
    <n v="42"/>
    <x v="3"/>
    <s v="AV BOYACA # 49 A - 72 SUR "/>
    <s v="CIGARRERIA DONDE POLA "/>
    <s v="1012328500-5"/>
    <s v="4724-9329-4711-9609"/>
    <m/>
    <m/>
    <m/>
    <m/>
    <m/>
    <m/>
    <m/>
    <s v="MARIA PAULA FLORES SARMIENTO"/>
    <m/>
    <m/>
    <m/>
    <m/>
    <m/>
    <m/>
    <x v="1"/>
    <s v="-"/>
    <s v="pendiente tramite de licencia de construccion , demas documentos al dia "/>
  </r>
  <r>
    <n v="8"/>
    <x v="75"/>
    <x v="2"/>
    <m/>
    <n v="42"/>
    <x v="1"/>
    <s v="CL 68 SUR # 64 - 21"/>
    <s v="DISCO BAR AGUA BELLA "/>
    <s v="1123205925-6"/>
    <s v="5630-4724-9329-4724"/>
    <m/>
    <m/>
    <m/>
    <m/>
    <m/>
    <m/>
    <m/>
    <s v="JOHAN ALEXIS BOLAÑOS MELO"/>
    <m/>
    <m/>
    <m/>
    <m/>
    <m/>
    <m/>
    <x v="1"/>
    <s v="-"/>
    <s v="pendiente tramite de licencia de construccion , demas documentos al dia "/>
  </r>
  <r>
    <m/>
    <x v="0"/>
    <x v="0"/>
    <s v="OPERATIVO BICICLETERIAS  10-07-2023"/>
    <m/>
    <x v="0"/>
    <m/>
    <m/>
    <m/>
    <m/>
    <m/>
    <m/>
    <m/>
    <m/>
    <m/>
    <m/>
    <m/>
    <m/>
    <m/>
    <m/>
    <m/>
    <m/>
    <m/>
    <m/>
    <x v="0"/>
    <m/>
    <m/>
  </r>
  <r>
    <n v="1"/>
    <x v="76"/>
    <x v="12"/>
    <m/>
    <n v="42"/>
    <x v="12"/>
    <s v="TV 60 # 51 A - 71 SUR"/>
    <s v="CICLO FERNANDA "/>
    <s v="1106484643-8"/>
    <s v="9529-4762"/>
    <m/>
    <m/>
    <m/>
    <m/>
    <m/>
    <m/>
    <m/>
    <s v="-"/>
    <m/>
    <m/>
    <m/>
    <m/>
    <m/>
    <m/>
    <x v="1"/>
    <s v="-"/>
    <s v="documentacion al dia "/>
  </r>
  <r>
    <n v="2"/>
    <x v="76"/>
    <x v="12"/>
    <m/>
    <n v="42"/>
    <x v="10"/>
    <s v="AV BOYACA # 51 B - 31 SUR"/>
    <s v="CICLO AMPUDIA"/>
    <n v="79412630"/>
    <s v="4762-9529"/>
    <m/>
    <m/>
    <m/>
    <m/>
    <m/>
    <m/>
    <m/>
    <s v="-"/>
    <m/>
    <m/>
    <m/>
    <m/>
    <m/>
    <m/>
    <x v="1"/>
    <s v="-"/>
    <s v="documentacion al dia "/>
  </r>
  <r>
    <n v="3"/>
    <x v="76"/>
    <x v="12"/>
    <m/>
    <n v="42"/>
    <x v="10"/>
    <s v="AV BOYACA # 52 - 11 SUR "/>
    <s v="BICICLETAS EL TALLER "/>
    <n v="20948305"/>
    <s v="9529-4762"/>
    <m/>
    <m/>
    <m/>
    <m/>
    <m/>
    <m/>
    <m/>
    <s v="-"/>
    <m/>
    <m/>
    <m/>
    <m/>
    <m/>
    <m/>
    <x v="1"/>
    <s v="-"/>
    <s v="documentacion al dia "/>
  </r>
  <r>
    <n v="4"/>
    <x v="76"/>
    <x v="12"/>
    <m/>
    <n v="42"/>
    <x v="10"/>
    <s v="AV BOYACA # 52 - 31 SUR "/>
    <s v="TODO CICLO CICLOMAR"/>
    <s v="20729581-9"/>
    <n v="9529"/>
    <m/>
    <m/>
    <m/>
    <m/>
    <m/>
    <m/>
    <m/>
    <s v="-"/>
    <m/>
    <m/>
    <m/>
    <m/>
    <m/>
    <m/>
    <x v="1"/>
    <s v="-"/>
    <s v="documentacion al dia "/>
  </r>
  <r>
    <m/>
    <x v="0"/>
    <x v="0"/>
    <s v="OPERATIVO VENDEDORES INFORMALES   11-07-2023"/>
    <m/>
    <x v="0"/>
    <m/>
    <m/>
    <m/>
    <m/>
    <m/>
    <m/>
    <m/>
    <m/>
    <m/>
    <m/>
    <m/>
    <m/>
    <m/>
    <m/>
    <m/>
    <m/>
    <m/>
    <m/>
    <x v="0"/>
    <m/>
    <m/>
  </r>
  <r>
    <n v="1"/>
    <x v="77"/>
    <x v="5"/>
    <m/>
    <s v="62"/>
    <x v="15"/>
    <m/>
    <m/>
    <m/>
    <m/>
    <m/>
    <m/>
    <m/>
    <m/>
    <m/>
    <m/>
    <m/>
    <m/>
    <m/>
    <m/>
    <m/>
    <m/>
    <m/>
    <m/>
    <x v="1"/>
    <m/>
    <s v="SE OBSERVAN 4 CARPAS SE LES INDICA A LOS VENDEDORES SOBRE EL DE SARROLLO DE LOS ACUERDOS, SE RECISO RIVI Y HEMI"/>
  </r>
  <r>
    <m/>
    <x v="0"/>
    <x v="0"/>
    <s v="OPERATIVO DISPOSITIVOS MOVILES   12-07-2023"/>
    <m/>
    <x v="0"/>
    <m/>
    <m/>
    <m/>
    <m/>
    <m/>
    <m/>
    <m/>
    <m/>
    <m/>
    <m/>
    <m/>
    <m/>
    <m/>
    <m/>
    <m/>
    <m/>
    <m/>
    <m/>
    <x v="0"/>
    <m/>
    <m/>
  </r>
  <r>
    <n v="1"/>
    <x v="78"/>
    <x v="13"/>
    <m/>
    <n v="42"/>
    <x v="3"/>
    <s v="CR 51 # 50 - 09 SUR"/>
    <s v="MOVIL TECHNOLOGY JL"/>
    <s v="52477362-8"/>
    <s v="4751-6619-4771-9512"/>
    <m/>
    <m/>
    <m/>
    <m/>
    <m/>
    <m/>
    <m/>
    <s v="-"/>
    <m/>
    <m/>
    <m/>
    <m/>
    <m/>
    <m/>
    <x v="1"/>
    <s v="-"/>
    <s v="documentacion al dia "/>
  </r>
  <r>
    <n v="2"/>
    <x v="78"/>
    <x v="13"/>
    <m/>
    <n v="42"/>
    <x v="3"/>
    <s v="DG 49 A # 52 C - 22"/>
    <s v="CELU ACCESORIOS"/>
    <s v="-"/>
    <s v="-"/>
    <m/>
    <m/>
    <m/>
    <m/>
    <m/>
    <m/>
    <m/>
    <s v="-"/>
    <m/>
    <m/>
    <m/>
    <m/>
    <m/>
    <m/>
    <x v="1"/>
    <s v="-"/>
    <s v="No presenta documentacion del establecimiento"/>
  </r>
  <r>
    <n v="3"/>
    <x v="78"/>
    <x v="13"/>
    <m/>
    <n v="42"/>
    <x v="3"/>
    <s v="CR 53 SUR # 47 - 25 P2 LC-201"/>
    <s v="LA BOUTIQUE DEL CELULAR LR"/>
    <s v="52363429-2"/>
    <s v="4741-6120"/>
    <m/>
    <m/>
    <m/>
    <m/>
    <m/>
    <m/>
    <m/>
    <s v="-"/>
    <m/>
    <m/>
    <m/>
    <m/>
    <m/>
    <m/>
    <x v="1"/>
    <s v="-"/>
    <s v="documentos al dia "/>
  </r>
  <r>
    <n v="4"/>
    <x v="78"/>
    <x v="13"/>
    <m/>
    <n v="42"/>
    <x v="3"/>
    <s v="CR 53 # 47 - 34 SUR LC2"/>
    <s v="SYM SERVICIO Y MERCADEO SAS"/>
    <s v="900080616-3"/>
    <s v="6190-4329"/>
    <m/>
    <m/>
    <m/>
    <m/>
    <m/>
    <m/>
    <m/>
    <s v="-"/>
    <m/>
    <m/>
    <m/>
    <m/>
    <m/>
    <m/>
    <x v="1"/>
    <s v="-"/>
    <s v="documentos al dia "/>
  </r>
  <r>
    <n v="5"/>
    <x v="78"/>
    <x v="13"/>
    <m/>
    <n v="42"/>
    <x v="3"/>
    <s v="CR 51 SUR # 48 - 00"/>
    <s v="MEGA GUAY COLOMBIA SAS"/>
    <n v="901390322"/>
    <s v="4741-4652"/>
    <m/>
    <m/>
    <m/>
    <m/>
    <m/>
    <m/>
    <m/>
    <s v="-"/>
    <m/>
    <m/>
    <m/>
    <m/>
    <m/>
    <m/>
    <x v="1"/>
    <s v="-"/>
    <s v="documentos al dia "/>
  </r>
  <r>
    <m/>
    <x v="0"/>
    <x v="0"/>
    <s v="OPERATIVO AUTOPARTESS   13-07-2023"/>
    <m/>
    <x v="0"/>
    <m/>
    <m/>
    <m/>
    <m/>
    <m/>
    <m/>
    <m/>
    <m/>
    <m/>
    <m/>
    <m/>
    <m/>
    <m/>
    <m/>
    <m/>
    <m/>
    <m/>
    <m/>
    <x v="0"/>
    <m/>
    <m/>
  </r>
  <r>
    <n v="1"/>
    <x v="79"/>
    <x v="5"/>
    <m/>
    <s v="62"/>
    <x v="15"/>
    <m/>
    <m/>
    <m/>
    <m/>
    <m/>
    <m/>
    <m/>
    <m/>
    <m/>
    <m/>
    <m/>
    <m/>
    <m/>
    <m/>
    <m/>
    <m/>
    <m/>
    <m/>
    <x v="1"/>
    <m/>
    <s v="SE HACE SOCIALIZACION A LOS VENDEDORES PERMANENTES, SE ENCUENTRA V.I. QUE VENDE PRESUNTAMENTE BEBIDAS ALCOHOLICAS, SE PROGRAMA OPERATIVO PARA EL 6 DE AGOSTO DE 2023"/>
  </r>
  <r>
    <m/>
    <x v="0"/>
    <x v="0"/>
    <s v="OPERATIVO EXTENSION ACTIVIDAD ECONOMICA   14-07-2023"/>
    <m/>
    <x v="0"/>
    <m/>
    <m/>
    <m/>
    <m/>
    <m/>
    <m/>
    <m/>
    <m/>
    <m/>
    <m/>
    <m/>
    <m/>
    <m/>
    <m/>
    <m/>
    <m/>
    <m/>
    <m/>
    <x v="0"/>
    <m/>
    <m/>
  </r>
  <r>
    <n v="1"/>
    <x v="79"/>
    <x v="8"/>
    <m/>
    <n v="42"/>
    <x v="11"/>
    <m/>
    <s v="AREA MOTOS"/>
    <m/>
    <m/>
    <s v="NO"/>
    <s v="NO"/>
    <s v="NO"/>
    <s v="NO"/>
    <s v="NO"/>
    <s v="NO"/>
    <m/>
    <s v="ALEJANDRO OCHOA"/>
    <s v="1013644038"/>
    <m/>
    <m/>
    <m/>
    <m/>
    <m/>
    <x v="1"/>
    <m/>
    <s v="SE SENSIBILIZA Y SE INDICA LA DOCUMENTACION"/>
  </r>
  <r>
    <n v="2"/>
    <x v="79"/>
    <x v="8"/>
    <m/>
    <n v="42"/>
    <x v="11"/>
    <m/>
    <s v="MONTALLANTAS AUTOMATICO RICHI"/>
    <m/>
    <m/>
    <s v="NO"/>
    <s v="NO"/>
    <s v="NO"/>
    <s v="NO"/>
    <s v="NO"/>
    <s v="NO"/>
    <m/>
    <s v="ANDERSON BELTRAN"/>
    <s v="1024544143"/>
    <m/>
    <m/>
    <m/>
    <m/>
    <m/>
    <x v="1"/>
    <m/>
    <s v="SE SENSIBILIZA Y SE INDICA LA DOCUMENTACION"/>
  </r>
  <r>
    <n v="3"/>
    <x v="79"/>
    <x v="8"/>
    <m/>
    <n v="42"/>
    <x v="11"/>
    <s v="AV BOYACA # 29 - 25"/>
    <s v="JP SAS"/>
    <m/>
    <m/>
    <s v="NO"/>
    <s v="NO"/>
    <s v="NO"/>
    <s v="NO"/>
    <s v="NO"/>
    <s v="NO"/>
    <m/>
    <s v="JAIRO SUAREZ"/>
    <s v="1024486020"/>
    <m/>
    <m/>
    <m/>
    <m/>
    <m/>
    <x v="1"/>
    <m/>
    <s v="SE SENSIBILIZA Y SE INDICA LA DOCUMENTACION"/>
  </r>
  <r>
    <n v="4"/>
    <x v="79"/>
    <x v="8"/>
    <m/>
    <n v="42"/>
    <x v="11"/>
    <s v="CL 53 A SUR # 33 - 17"/>
    <s v="TOTAL MOTOS"/>
    <m/>
    <m/>
    <s v="NO"/>
    <s v="NO"/>
    <s v="NO"/>
    <s v="NO"/>
    <s v="NO"/>
    <s v="NO"/>
    <m/>
    <s v="YILLMAR SANCHEZ"/>
    <s v="1033734411"/>
    <m/>
    <m/>
    <m/>
    <m/>
    <m/>
    <x v="1"/>
    <m/>
    <s v="SE SENSIBILIZA Y SE INDICA LA DOCUMENTACION"/>
  </r>
  <r>
    <m/>
    <x v="0"/>
    <x v="0"/>
    <s v="OPERATIVO RECUPERACION ESPACIO PUBLICO   17-07-2023"/>
    <m/>
    <x v="0"/>
    <m/>
    <m/>
    <m/>
    <m/>
    <m/>
    <m/>
    <m/>
    <m/>
    <m/>
    <m/>
    <m/>
    <m/>
    <m/>
    <m/>
    <m/>
    <m/>
    <m/>
    <m/>
    <x v="0"/>
    <m/>
    <m/>
  </r>
  <r>
    <n v="1"/>
    <x v="80"/>
    <x v="19"/>
    <m/>
    <s v="62"/>
    <x v="2"/>
    <m/>
    <s v="SERGIO GONZALEZ"/>
    <m/>
    <m/>
    <m/>
    <m/>
    <m/>
    <m/>
    <m/>
    <m/>
    <m/>
    <s v="SERGIO GONZALEZ"/>
    <m/>
    <m/>
    <m/>
    <m/>
    <m/>
    <m/>
    <x v="1"/>
    <m/>
    <s v="EL DADEP SE COMPROMETE A VISITAR EL TERRITORIO PARA ESTABLECER SI ESTOS PREDIOS SE ENCUENTRAN EN ESPACIO PUBLICO"/>
  </r>
  <r>
    <n v="2"/>
    <x v="80"/>
    <x v="19"/>
    <m/>
    <s v="62"/>
    <x v="2"/>
    <s v="CL 59 SUR # 18 D - 24"/>
    <s v="MARIA LEONOR SUAREZ / OMAR GONZALEZ"/>
    <m/>
    <m/>
    <m/>
    <m/>
    <m/>
    <m/>
    <m/>
    <m/>
    <m/>
    <m/>
    <m/>
    <m/>
    <m/>
    <m/>
    <m/>
    <m/>
    <x v="1"/>
    <m/>
    <s v="EL DADEP SE COMPROMETE A VISITAR EL TERRITORIO PARA ESTABLECER SI ESTOS PREDIOS SE ENCUENTRAN EN ESPACIO PUBLICO"/>
  </r>
  <r>
    <n v="3"/>
    <x v="80"/>
    <x v="19"/>
    <m/>
    <s v="62"/>
    <x v="2"/>
    <s v="CL 59 SUR # 18 D - 16"/>
    <m/>
    <m/>
    <m/>
    <m/>
    <m/>
    <m/>
    <m/>
    <m/>
    <m/>
    <m/>
    <m/>
    <m/>
    <m/>
    <m/>
    <m/>
    <m/>
    <m/>
    <x v="1"/>
    <m/>
    <s v="EL DADEP SE COMPROMETE A VISITAR EL TERRITORIO PARA ESTABLECER SI ESTOS PREDIOS SE ENCUENTRAN EN ESPACIO PUBLICO"/>
  </r>
  <r>
    <m/>
    <x v="0"/>
    <x v="0"/>
    <s v="OPERATIVO VENDEDORES INFORMALES   18-07-2023"/>
    <m/>
    <x v="0"/>
    <m/>
    <m/>
    <m/>
    <m/>
    <m/>
    <m/>
    <m/>
    <m/>
    <m/>
    <m/>
    <m/>
    <m/>
    <m/>
    <m/>
    <m/>
    <m/>
    <m/>
    <m/>
    <x v="0"/>
    <m/>
    <m/>
  </r>
  <r>
    <n v="1"/>
    <x v="81"/>
    <x v="5"/>
    <m/>
    <s v="62"/>
    <x v="15"/>
    <m/>
    <m/>
    <m/>
    <m/>
    <m/>
    <m/>
    <m/>
    <m/>
    <m/>
    <m/>
    <m/>
    <m/>
    <m/>
    <m/>
    <m/>
    <m/>
    <m/>
    <m/>
    <x v="1"/>
    <m/>
    <s v="SE IDENTIFICAN 14 VENDEDORES INFORMALES, 7 DEBEN ACTUALIZAR EL RIVI Y HEMI, SE RECOGEN PROPUESTAS PARA EL TEMA DE ACUERDOS A DESARROLLARSE EN EL AREA DEL HOSPITAL DEL TUNAL"/>
  </r>
  <r>
    <m/>
    <x v="0"/>
    <x v="0"/>
    <s v="OPERATIVO AUTOPARTESS   18-07-2023"/>
    <m/>
    <x v="0"/>
    <m/>
    <m/>
    <m/>
    <m/>
    <m/>
    <m/>
    <m/>
    <m/>
    <m/>
    <m/>
    <m/>
    <m/>
    <m/>
    <m/>
    <m/>
    <m/>
    <m/>
    <m/>
    <x v="0"/>
    <m/>
    <m/>
  </r>
  <r>
    <n v="1"/>
    <x v="81"/>
    <x v="15"/>
    <m/>
    <n v="42"/>
    <x v="11"/>
    <s v="CR 33 BIS # 56 - 51 SUR LC2"/>
    <s v="JD REPUESTOS"/>
    <s v="1013653321-8"/>
    <n v="4542"/>
    <m/>
    <m/>
    <m/>
    <m/>
    <m/>
    <m/>
    <m/>
    <s v="-"/>
    <m/>
    <m/>
    <m/>
    <m/>
    <m/>
    <m/>
    <x v="1"/>
    <s v="-"/>
    <s v="documentos al dia "/>
  </r>
  <r>
    <n v="2"/>
    <x v="81"/>
    <x v="15"/>
    <m/>
    <n v="42"/>
    <x v="11"/>
    <s v="CL 56 A # 36 - 28 SUR"/>
    <s v="TORNILLOS Y REPUESTOS LA MONA "/>
    <n v="59727325"/>
    <s v="4542-4530"/>
    <m/>
    <m/>
    <m/>
    <m/>
    <m/>
    <m/>
    <m/>
    <s v="-"/>
    <m/>
    <m/>
    <m/>
    <m/>
    <m/>
    <m/>
    <x v="1"/>
    <s v="-"/>
    <s v="documentos al dia "/>
  </r>
  <r>
    <n v="3"/>
    <x v="81"/>
    <x v="15"/>
    <m/>
    <n v="42"/>
    <x v="11"/>
    <s v="CL 56 A SUR # 33 - 58"/>
    <s v="CAUCHOS MIL PUESTO DE FABRICA"/>
    <s v="43870268-5"/>
    <n v="2930"/>
    <m/>
    <m/>
    <m/>
    <m/>
    <m/>
    <m/>
    <m/>
    <s v="-"/>
    <m/>
    <m/>
    <m/>
    <m/>
    <m/>
    <m/>
    <x v="1"/>
    <s v="-"/>
    <s v="documentos al dia "/>
  </r>
  <r>
    <m/>
    <x v="0"/>
    <x v="0"/>
    <s v="OPERATIVO PARQUEO INDEBIDO 21-07-2023"/>
    <m/>
    <x v="0"/>
    <m/>
    <m/>
    <m/>
    <m/>
    <m/>
    <m/>
    <m/>
    <m/>
    <m/>
    <m/>
    <m/>
    <m/>
    <m/>
    <m/>
    <m/>
    <m/>
    <m/>
    <m/>
    <x v="0"/>
    <m/>
    <m/>
  </r>
  <r>
    <n v="1"/>
    <x v="82"/>
    <x v="7"/>
    <m/>
    <s v="62"/>
    <x v="5"/>
    <m/>
    <m/>
    <m/>
    <m/>
    <m/>
    <m/>
    <m/>
    <m/>
    <m/>
    <m/>
    <m/>
    <m/>
    <m/>
    <m/>
    <m/>
    <m/>
    <m/>
    <m/>
    <x v="3"/>
    <m/>
    <s v="SE ACLARO EL HORARIO PARA CARGUE Y DESCARGUE, SE INFORMA A PROPIETARIOS SOBRE USO DE ESPACIO PUBLICO, SE INDICA QUE ESTA PROHIBIDO SACAR CUALQUIER TIPO DE MUEBLE AL AREA PEATONAL, SE IMPUSIERON 8 COMPARENDOS POR MAL PARQUEO"/>
  </r>
  <r>
    <m/>
    <x v="0"/>
    <x v="0"/>
    <s v="OPERATIVO HOTELES Y MOTELES  24-07-2023"/>
    <m/>
    <x v="0"/>
    <m/>
    <m/>
    <m/>
    <m/>
    <m/>
    <m/>
    <m/>
    <m/>
    <m/>
    <m/>
    <m/>
    <m/>
    <m/>
    <m/>
    <m/>
    <m/>
    <m/>
    <m/>
    <x v="0"/>
    <m/>
    <m/>
  </r>
  <r>
    <m/>
    <x v="83"/>
    <x v="6"/>
    <m/>
    <n v="42"/>
    <x v="3"/>
    <s v="DG 46 SUR # 50 - 72"/>
    <s v="HOTEL VLC"/>
    <s v="11188208-2"/>
    <s v="7912-7990"/>
    <m/>
    <m/>
    <m/>
    <m/>
    <m/>
    <m/>
    <m/>
    <s v="GERMAN RUIZ CASTRO "/>
    <m/>
    <m/>
    <m/>
    <m/>
    <m/>
    <m/>
    <x v="1"/>
    <s v="-"/>
    <s v="presenta pago de derechos de autor a un nit que no corresponde con la razon social del establecimiento; no cumple con los requisitos de sanidd "/>
  </r>
  <r>
    <m/>
    <x v="0"/>
    <x v="0"/>
    <s v="OPERATIVO PARQUEO INDEBIDO 25-07-2023"/>
    <m/>
    <x v="0"/>
    <m/>
    <m/>
    <m/>
    <m/>
    <m/>
    <m/>
    <m/>
    <m/>
    <m/>
    <m/>
    <m/>
    <m/>
    <m/>
    <m/>
    <m/>
    <m/>
    <m/>
    <m/>
    <x v="0"/>
    <m/>
    <m/>
  </r>
  <r>
    <n v="1"/>
    <x v="84"/>
    <x v="7"/>
    <m/>
    <m/>
    <x v="0"/>
    <m/>
    <m/>
    <m/>
    <m/>
    <m/>
    <m/>
    <m/>
    <m/>
    <m/>
    <m/>
    <m/>
    <m/>
    <m/>
    <m/>
    <m/>
    <m/>
    <m/>
    <m/>
    <x v="3"/>
    <m/>
    <s v="SE INMOVILIZO UN CARRO POR ABANDONO EN VIA PUBLICA, SE IMPUSIERON 4 COMPARENDOS POR PARQUEO INDEBIDO"/>
  </r>
  <r>
    <m/>
    <x v="0"/>
    <x v="0"/>
    <s v="OPERATIVO PARQUEADEROS  26-07-2023"/>
    <m/>
    <x v="0"/>
    <m/>
    <m/>
    <m/>
    <m/>
    <m/>
    <m/>
    <m/>
    <m/>
    <m/>
    <m/>
    <m/>
    <m/>
    <m/>
    <m/>
    <m/>
    <m/>
    <m/>
    <m/>
    <x v="0"/>
    <m/>
    <m/>
  </r>
  <r>
    <n v="1"/>
    <x v="85"/>
    <x v="16"/>
    <m/>
    <n v="62"/>
    <x v="2"/>
    <s v="CL 59 SUR # 19 A - 34/68"/>
    <s v="PEÑA E HIJOS"/>
    <s v="17174909-8"/>
    <n v="5221"/>
    <m/>
    <m/>
    <m/>
    <m/>
    <m/>
    <m/>
    <m/>
    <s v="CARLOS ALBERTOA PEÑA "/>
    <m/>
    <m/>
    <m/>
    <m/>
    <m/>
    <m/>
    <x v="1"/>
    <s v="-"/>
    <s v="sencibilizacion a normativa del decreto 012 de 2023; cuenta con documentacion reglamentaria "/>
  </r>
  <r>
    <n v="2"/>
    <x v="85"/>
    <x v="16"/>
    <m/>
    <n v="62"/>
    <x v="2"/>
    <s v="CL 59 SUR # 19 - 41"/>
    <s v="PARQUEADERO PEÑA"/>
    <n v="19088156"/>
    <n v="5221"/>
    <m/>
    <m/>
    <m/>
    <m/>
    <m/>
    <m/>
    <m/>
    <s v="RENE PEÑA"/>
    <m/>
    <m/>
    <m/>
    <m/>
    <m/>
    <m/>
    <x v="1"/>
    <s v="-"/>
    <s v="sencibilizacion a normativa del decreto 012 de 2023; cuenta con documentacion reglamentaria "/>
  </r>
  <r>
    <m/>
    <x v="0"/>
    <x v="0"/>
    <s v="OPERATIVO ALTO IMPACTO 28-07-2023"/>
    <m/>
    <x v="0"/>
    <m/>
    <m/>
    <m/>
    <m/>
    <m/>
    <m/>
    <m/>
    <m/>
    <m/>
    <m/>
    <m/>
    <m/>
    <m/>
    <m/>
    <m/>
    <m/>
    <m/>
    <m/>
    <x v="0"/>
    <m/>
    <m/>
  </r>
  <r>
    <n v="1"/>
    <x v="86"/>
    <x v="2"/>
    <m/>
    <n v="42"/>
    <x v="11"/>
    <s v="CR 27 # 54 A - 30 SUR"/>
    <s v="CIGARRERIA BYJ"/>
    <s v="1033755769-6"/>
    <s v="4711-4724-5630"/>
    <m/>
    <m/>
    <m/>
    <m/>
    <m/>
    <m/>
    <m/>
    <s v="BRYAN STEVEN SOLORZANO"/>
    <m/>
    <m/>
    <m/>
    <m/>
    <m/>
    <m/>
    <x v="3"/>
    <s v="11001-6-2023-10242552"/>
    <s v="no presento ningun tipo de documento del establecimiento al momento de la visita; cierre por 3 dias "/>
  </r>
  <r>
    <n v="2"/>
    <x v="86"/>
    <x v="2"/>
    <m/>
    <n v="42"/>
    <x v="11"/>
    <s v="CL 55 SUR # 25 - 77"/>
    <s v="MISTIC BOLI BAR "/>
    <s v="52877766-6"/>
    <s v="5630-9329-4724-4711"/>
    <m/>
    <m/>
    <m/>
    <m/>
    <m/>
    <m/>
    <m/>
    <s v="JEIMY TATIANA FUENTES FUENTES "/>
    <m/>
    <m/>
    <m/>
    <m/>
    <m/>
    <m/>
    <x v="1"/>
    <s v="CIERRE  VOLUNTARIO"/>
    <s v="cierre voluntario por 1 dia; pendiente de visita concepto salud , codigo qr de las bebidas no dieron señal y no presentaron factura de compra "/>
  </r>
  <r>
    <n v="3"/>
    <x v="86"/>
    <x v="2"/>
    <m/>
    <n v="42"/>
    <x v="13"/>
    <s v="CR 27 # 48 B - 40 SUR"/>
    <s v="CIGARRERIA LA 27 KD"/>
    <s v="1036932871-1"/>
    <n v="4711"/>
    <m/>
    <m/>
    <m/>
    <m/>
    <m/>
    <m/>
    <m/>
    <s v="KATHERINNE DUQUE VALLEJO"/>
    <m/>
    <m/>
    <m/>
    <m/>
    <m/>
    <m/>
    <x v="1"/>
    <s v="CIERRE VOLUNTARIO"/>
    <s v="falta registro ciiu 5630 en camara de comercio ; camara de comercio vencida , vidita de sanidad favorable con requerimiento, no tiene uso del suelo, derechos de autor , bomberos "/>
  </r>
  <r>
    <n v="4"/>
    <x v="86"/>
    <x v="2"/>
    <m/>
    <n v="42"/>
    <x v="3"/>
    <s v="CR 56 SUR # 47 A - 26"/>
    <s v="CIGARRERIA BAR BERLIN"/>
    <n v="52123536"/>
    <s v="8211-5619-36304724"/>
    <m/>
    <m/>
    <m/>
    <m/>
    <m/>
    <m/>
    <m/>
    <s v="CLAUDIA PATRICIA PARDO"/>
    <m/>
    <m/>
    <m/>
    <m/>
    <m/>
    <m/>
    <x v="1"/>
    <s v="CIERRE VOLUNTARIO"/>
    <s v="el uso del suelo no se encuentra actualizado para actividad nuevo pot , se encuentra en zona residencial , falta concepto de fumigacion , no tiene actividad economica registrada 9329-9200-5630, se vende licor y hay bolirrana "/>
  </r>
  <r>
    <n v="5"/>
    <x v="86"/>
    <x v="2"/>
    <m/>
    <n v="42"/>
    <x v="13"/>
    <s v="CR 27 # 48 B - 36 SUR LC1"/>
    <s v="BAR EL BETO BOLIRRANA"/>
    <s v="1052078936-1"/>
    <s v="5630-9329-4711-5613"/>
    <m/>
    <m/>
    <m/>
    <m/>
    <m/>
    <m/>
    <m/>
    <s v="ADALBERTO CASTELLANOS"/>
    <m/>
    <m/>
    <m/>
    <m/>
    <m/>
    <m/>
    <x v="1"/>
    <s v="CIERRE VOLUNTARIO"/>
    <s v="presenta camara de comercio vencida "/>
  </r>
  <r>
    <n v="6"/>
    <x v="86"/>
    <x v="2"/>
    <m/>
    <n v="42"/>
    <x v="3"/>
    <s v="DG 52 B SUR # 53 - 49"/>
    <s v="DONDE NICO"/>
    <s v="53072756-0"/>
    <s v="4711-4724-4722-5630"/>
    <m/>
    <m/>
    <m/>
    <m/>
    <m/>
    <m/>
    <m/>
    <s v="PATRICIA VELOZA NARANJO"/>
    <m/>
    <m/>
    <m/>
    <m/>
    <m/>
    <m/>
    <x v="3"/>
    <s v="11-0016-2023-10242491"/>
    <s v="medida correctiva por 3 dias; no presenta uso del suelo,concepto de bombero,fumigacion,derechos de autor "/>
  </r>
  <r>
    <m/>
    <x v="0"/>
    <x v="0"/>
    <s v="OPERATIVO ALTO IMPACTO 04 -08-2023"/>
    <m/>
    <x v="0"/>
    <m/>
    <m/>
    <m/>
    <m/>
    <m/>
    <m/>
    <m/>
    <m/>
    <m/>
    <m/>
    <m/>
    <m/>
    <m/>
    <m/>
    <m/>
    <m/>
    <m/>
    <m/>
    <x v="0"/>
    <m/>
    <m/>
  </r>
  <r>
    <n v="1"/>
    <x v="87"/>
    <x v="2"/>
    <m/>
    <n v="42"/>
    <x v="4"/>
    <s v="DG 54 SUR # 19 - 11"/>
    <s v="GASTRO BAR DON FLAMINGO"/>
    <n v="1033689644"/>
    <s v="5630-9200"/>
    <m/>
    <m/>
    <m/>
    <m/>
    <m/>
    <m/>
    <m/>
    <s v="LEYDI ESPERANZA RODRIGUEZ "/>
    <m/>
    <m/>
    <m/>
    <m/>
    <m/>
    <m/>
    <x v="1"/>
    <s v="N/A"/>
    <s v="documentacion del establecimiento al dia"/>
  </r>
  <r>
    <n v="2"/>
    <x v="87"/>
    <x v="2"/>
    <m/>
    <n v="42"/>
    <x v="4"/>
    <s v="CR 19 A # 53 - 04"/>
    <s v="ROUTE 66 D.C"/>
    <n v="1033777959"/>
    <s v="5630-932956124711"/>
    <m/>
    <m/>
    <m/>
    <m/>
    <m/>
    <m/>
    <m/>
    <s v="WALTER OSWALDO ROLDAN "/>
    <m/>
    <m/>
    <m/>
    <m/>
    <m/>
    <m/>
    <x v="1"/>
    <s v="N/A"/>
    <s v="documentacion del establecimiento al dia"/>
  </r>
  <r>
    <n v="3"/>
    <x v="87"/>
    <x v="2"/>
    <m/>
    <n v="42"/>
    <x v="3"/>
    <s v="DG 45 B SUR # 52 C - 56 P2"/>
    <s v="AZAFATAS BLUE "/>
    <n v="79378940"/>
    <s v="5630-9008-9609-9006"/>
    <m/>
    <m/>
    <m/>
    <m/>
    <m/>
    <m/>
    <m/>
    <s v="RICAURTE SINIESTERRA"/>
    <m/>
    <m/>
    <m/>
    <m/>
    <m/>
    <m/>
    <x v="1"/>
    <s v="N/A"/>
    <s v="Pendiente permiso uso del suelo"/>
  </r>
  <r>
    <n v="4"/>
    <x v="87"/>
    <x v="2"/>
    <m/>
    <n v="42"/>
    <x v="3"/>
    <s v="DG 45 B SUR # 52 C - 57"/>
    <s v="BAR AVE MARIA"/>
    <n v="39009870"/>
    <s v="5630-5613-9329"/>
    <m/>
    <m/>
    <m/>
    <m/>
    <m/>
    <m/>
    <m/>
    <s v="GERMAN MARTINEZ AGUIRRE"/>
    <m/>
    <m/>
    <m/>
    <m/>
    <m/>
    <m/>
    <x v="1"/>
    <s v="N/A"/>
    <s v="Visita de sanidad favorable con requerimiento y cuenta con cita para bomberos "/>
  </r>
  <r>
    <n v="5"/>
    <x v="87"/>
    <x v="2"/>
    <m/>
    <n v="62"/>
    <x v="4"/>
    <s v="CL 55 SUR # 15 - 15"/>
    <s v="BAR BOHEMIA "/>
    <n v="39765488"/>
    <s v="5630-4724-9329"/>
    <m/>
    <m/>
    <m/>
    <m/>
    <m/>
    <m/>
    <m/>
    <s v="YOLANDA RIVERA CORTEZ"/>
    <m/>
    <m/>
    <m/>
    <m/>
    <m/>
    <m/>
    <x v="1"/>
    <s v="N/A"/>
    <s v="documentacion del establecimiento al dia"/>
  </r>
  <r>
    <n v="6"/>
    <x v="87"/>
    <x v="2"/>
    <m/>
    <n v="42"/>
    <x v="13"/>
    <s v="CL 48 A SUR # 26 - 31"/>
    <s v="BAR EL BETO"/>
    <n v="85167398"/>
    <s v="5630-9329-4711-5613"/>
    <m/>
    <m/>
    <m/>
    <m/>
    <m/>
    <m/>
    <m/>
    <s v="MALLELENY CATALAN GAMARRA"/>
    <m/>
    <m/>
    <m/>
    <m/>
    <m/>
    <m/>
    <x v="1"/>
    <s v="N/A"/>
    <s v="pendiente visita de sanidad y permiso de suelo"/>
  </r>
  <r>
    <n v="7"/>
    <x v="87"/>
    <x v="2"/>
    <m/>
    <n v="42"/>
    <x v="5"/>
    <s v="CR 13 C # 53 SUR - 46"/>
    <s v="BAR LOS HERMANOS "/>
    <n v="1232593761"/>
    <n v="5630"/>
    <m/>
    <m/>
    <m/>
    <m/>
    <m/>
    <m/>
    <m/>
    <s v="LUGLENA JUDITH LORA OCHOA"/>
    <m/>
    <m/>
    <m/>
    <m/>
    <m/>
    <m/>
    <x v="1"/>
    <s v="CIERRE VOLUNTARIO"/>
    <s v="presenta camara de comercio vencida , debe incluir el ciiu de la bolirrana en camara de comercio "/>
  </r>
  <r>
    <n v="8"/>
    <x v="87"/>
    <x v="2"/>
    <m/>
    <n v="42"/>
    <x v="3"/>
    <s v="DG 45 B SUR # 52 C - 57"/>
    <s v="CLUB LAS GOLOSAS "/>
    <n v="73160836"/>
    <s v="5630-9008-9609-5590"/>
    <m/>
    <m/>
    <m/>
    <m/>
    <m/>
    <m/>
    <m/>
    <s v="AGUADA FAUMADA"/>
    <m/>
    <m/>
    <m/>
    <m/>
    <m/>
    <m/>
    <x v="1"/>
    <s v="N/A"/>
    <s v="Permiso de suelo no esta actualizado"/>
  </r>
  <r>
    <n v="9"/>
    <x v="87"/>
    <x v="2"/>
    <m/>
    <n v="42"/>
    <x v="3"/>
    <s v="DG 45 B SUR # 52 C - 23"/>
    <s v="DISCO BAR VIP "/>
    <n v="1032400089"/>
    <s v="5630-4724-9329"/>
    <m/>
    <m/>
    <m/>
    <m/>
    <m/>
    <m/>
    <m/>
    <s v="OSCAR DE JESUS ARIZA CASTILLO"/>
    <m/>
    <m/>
    <m/>
    <m/>
    <m/>
    <m/>
    <x v="1"/>
    <s v="N/A"/>
    <s v="visita de sanidad favorble con requerimiento, presenta solicitud de permiso uso del suelo "/>
  </r>
  <r>
    <n v="10"/>
    <x v="87"/>
    <x v="2"/>
    <m/>
    <n v="42"/>
    <x v="3"/>
    <s v="DG 45 B SUR # 52C - 23"/>
    <s v="PA MI PUEBLO"/>
    <n v="1024466838"/>
    <n v="5630"/>
    <m/>
    <m/>
    <m/>
    <m/>
    <m/>
    <m/>
    <m/>
    <s v="FABER ANDRES PINEDA CEBALLOS "/>
    <m/>
    <m/>
    <m/>
    <m/>
    <m/>
    <m/>
    <x v="1"/>
    <s v="N/A"/>
    <s v="conce}pto de bomberos en tramite , demas documentos al dia "/>
  </r>
  <r>
    <n v="11"/>
    <x v="87"/>
    <x v="2"/>
    <m/>
    <n v="42"/>
    <x v="7"/>
    <s v="CL 52 B SUR # 38 - 10"/>
    <s v="NO TIENE "/>
    <s v="NO"/>
    <s v="5630-9329"/>
    <m/>
    <m/>
    <m/>
    <m/>
    <m/>
    <m/>
    <m/>
    <s v="MILTON ERNESTO GUERRERO"/>
    <m/>
    <m/>
    <m/>
    <m/>
    <m/>
    <m/>
    <x v="3"/>
    <s v="11-001-6-2023-10254270"/>
    <s v="cierre por 3 dias ya que no contaba el establecimiento con ningun tipo de documentacion "/>
  </r>
  <r>
    <n v="12"/>
    <x v="87"/>
    <x v="2"/>
    <m/>
    <n v="42"/>
    <x v="4"/>
    <s v="DG 54 SUR # 19 - 17"/>
    <s v="BAR,BOLIRRANA, CIGARRERIA Y CAFETERIA EL DULCE PIOLIN"/>
    <n v="1001271252"/>
    <s v="5630-9329-4724"/>
    <m/>
    <m/>
    <m/>
    <m/>
    <m/>
    <m/>
    <m/>
    <s v="LADY JOHANA MONRROY"/>
    <m/>
    <m/>
    <m/>
    <m/>
    <m/>
    <m/>
    <x v="1"/>
    <s v="CIERRE VOLUNTARIO"/>
    <s v="cierre voluntario; no presenta permiso uso del suelo, ni carta de apertura "/>
  </r>
  <r>
    <n v="13"/>
    <x v="87"/>
    <x v="2"/>
    <m/>
    <n v="42"/>
    <x v="4"/>
    <s v="DG 54 SUR # 19 - 29"/>
    <s v="BREAK BAR"/>
    <n v="1033809333"/>
    <s v="5630-9329-4724-4711"/>
    <m/>
    <m/>
    <m/>
    <m/>
    <m/>
    <m/>
    <m/>
    <s v="CRISTIAN EDUARDO SANCHEZ CORONADO"/>
    <m/>
    <m/>
    <m/>
    <m/>
    <m/>
    <m/>
    <x v="1"/>
    <s v="N/A"/>
    <s v="cierre voluntario; no cuenta con documento de sanidad, ni carta de apertura"/>
  </r>
  <r>
    <n v="14"/>
    <x v="87"/>
    <x v="2"/>
    <m/>
    <n v="42"/>
    <x v="4"/>
    <s v="DG 54 SUR # 19 - 29 L1"/>
    <s v="BAR BOLIRRANA SAN CARLOS "/>
    <s v="-"/>
    <s v="5630-9329-4724"/>
    <m/>
    <m/>
    <m/>
    <m/>
    <m/>
    <m/>
    <m/>
    <s v="JULIO ANDRES GALEANO"/>
    <m/>
    <m/>
    <m/>
    <m/>
    <m/>
    <m/>
    <x v="1"/>
    <s v="N/A"/>
    <s v="documentacion del establecimiento al dia"/>
  </r>
  <r>
    <n v="15"/>
    <x v="87"/>
    <x v="2"/>
    <m/>
    <n v="42"/>
    <x v="3"/>
    <s v="DG 45 B SUR # 52 C - 17 L2"/>
    <s v="BAR LA MILAGROSA "/>
    <s v="-"/>
    <s v="5630-9329-4724-4711"/>
    <m/>
    <m/>
    <m/>
    <m/>
    <m/>
    <m/>
    <m/>
    <s v="ANGELA MARIA CORREA "/>
    <m/>
    <m/>
    <m/>
    <m/>
    <m/>
    <m/>
    <x v="1"/>
    <s v="N/A"/>
    <s v="documentacion del establecimiento al dia"/>
  </r>
  <r>
    <n v="16"/>
    <x v="87"/>
    <x v="2"/>
    <m/>
    <n v="62"/>
    <x v="4"/>
    <s v="CL 55 SUR # 15 - 05"/>
    <s v="BOLI BAR EL TENAMPA "/>
    <n v="1033816172"/>
    <s v="5630-4711-93295613"/>
    <m/>
    <m/>
    <m/>
    <m/>
    <m/>
    <m/>
    <m/>
    <s v="SEBASTIAN CUEVAS LARA "/>
    <m/>
    <m/>
    <m/>
    <m/>
    <m/>
    <m/>
    <x v="1"/>
    <s v="N/A"/>
    <s v="documentacion del establecimiento al dia"/>
  </r>
  <r>
    <n v="17"/>
    <x v="87"/>
    <x v="2"/>
    <m/>
    <n v="42"/>
    <x v="7"/>
    <s v="CL 52 A # 37 A - 49 SUR"/>
    <s v="CANCHA DE TEJO EL BOQUERON"/>
    <s v="-"/>
    <s v="5630-9329-5516"/>
    <m/>
    <m/>
    <m/>
    <m/>
    <m/>
    <m/>
    <m/>
    <s v="LEON CASTILLO OLIVO"/>
    <m/>
    <m/>
    <m/>
    <m/>
    <m/>
    <m/>
    <x v="1"/>
    <s v="N/A"/>
    <s v="documentacion del establecimiento al dia"/>
  </r>
  <r>
    <n v="18"/>
    <x v="87"/>
    <x v="2"/>
    <m/>
    <n v="62"/>
    <x v="7"/>
    <s v="CL 52 A SUR # 38 - 08"/>
    <s v="CAPITAL BAR "/>
    <s v="-"/>
    <s v="5630-4724-9329-4711"/>
    <m/>
    <m/>
    <m/>
    <m/>
    <m/>
    <m/>
    <m/>
    <s v="MENDIVELSO RINCON JENNIFER "/>
    <m/>
    <m/>
    <m/>
    <m/>
    <m/>
    <m/>
    <x v="1"/>
    <s v="N/A"/>
    <s v="documentacion del establecimiento al dia"/>
  </r>
  <r>
    <n v="19"/>
    <x v="87"/>
    <x v="2"/>
    <m/>
    <n v="42"/>
    <x v="3"/>
    <s v="DG 45 B SUR # 52 C - 71"/>
    <s v="CHOMPY DRINKS BAR"/>
    <s v="-"/>
    <s v="5630-9329"/>
    <m/>
    <m/>
    <m/>
    <m/>
    <m/>
    <m/>
    <m/>
    <s v="DANIELA CARDENAS GARCIA "/>
    <m/>
    <m/>
    <m/>
    <m/>
    <m/>
    <m/>
    <x v="3"/>
    <s v="11-001-6-2023-10254173"/>
    <s v="cierre por  3 dias ya que el establecimiento solo cuenta con camara de comercio"/>
  </r>
  <r>
    <n v="20"/>
    <x v="87"/>
    <x v="2"/>
    <m/>
    <n v="62"/>
    <x v="4"/>
    <s v="CL 54 SUR # 16 - 07 P2"/>
    <s v="CLUB DE BILLARES EL TRIUNFO"/>
    <s v="-"/>
    <s v="5630-9329"/>
    <m/>
    <m/>
    <m/>
    <m/>
    <m/>
    <m/>
    <m/>
    <s v="NAVARRO CENTENO DORIBET"/>
    <m/>
    <m/>
    <m/>
    <m/>
    <m/>
    <m/>
    <x v="1"/>
    <s v="N/A"/>
    <s v="pendiente por tramitar el permio de uso del suelo y relacionar ciuu 4711 en camara de comercio"/>
  </r>
  <r>
    <n v="21"/>
    <x v="87"/>
    <x v="2"/>
    <m/>
    <n v="42"/>
    <x v="3"/>
    <s v="DG 45 B SUR # 52 C -  46"/>
    <s v="DAS BIER "/>
    <s v="-"/>
    <s v="5611-5630"/>
    <m/>
    <m/>
    <m/>
    <m/>
    <m/>
    <m/>
    <m/>
    <s v="LINA FERNANDA GOMEZ "/>
    <m/>
    <m/>
    <m/>
    <m/>
    <m/>
    <m/>
    <x v="1"/>
    <s v="CIERRE VOLUNTARIO"/>
    <s v="establecimiento solo cuenta con camara de comercio y derecho de autor "/>
  </r>
  <r>
    <n v="22"/>
    <x v="87"/>
    <x v="2"/>
    <m/>
    <n v="42"/>
    <x v="3"/>
    <s v="DG 45 B SUR # 52 C - 91 P3"/>
    <s v="X KISS "/>
    <s v="-"/>
    <s v="5530-5630-4711-9609"/>
    <m/>
    <m/>
    <m/>
    <m/>
    <m/>
    <m/>
    <m/>
    <s v="ALVARO HERNANDEZ MARTINEZ PALACIOS "/>
    <m/>
    <m/>
    <m/>
    <m/>
    <m/>
    <m/>
    <x v="1"/>
    <s v="N/A"/>
    <s v="no verifica licencia de construccion , no cuenta con carta de apertura  del establecimiento"/>
  </r>
  <r>
    <m/>
    <x v="0"/>
    <x v="0"/>
    <s v="OPERATIVO ALTO IMPACTO  09 -08-2023"/>
    <m/>
    <x v="0"/>
    <m/>
    <m/>
    <m/>
    <m/>
    <m/>
    <m/>
    <m/>
    <m/>
    <m/>
    <m/>
    <m/>
    <m/>
    <m/>
    <m/>
    <m/>
    <m/>
    <m/>
    <m/>
    <x v="0"/>
    <m/>
    <m/>
  </r>
  <r>
    <n v="1"/>
    <x v="88"/>
    <x v="2"/>
    <m/>
    <n v="62"/>
    <x v="4"/>
    <s v="TV 14 # 50 - 09 SUR "/>
    <s v="ESCONDITE DORADO"/>
    <n v="52746988"/>
    <s v="5630-9609"/>
    <m/>
    <m/>
    <m/>
    <m/>
    <m/>
    <m/>
    <m/>
    <s v="DIANA ISABEL MORA PEREZ"/>
    <m/>
    <m/>
    <m/>
    <m/>
    <m/>
    <m/>
    <x v="1"/>
    <s v="N/A"/>
    <s v="establecimiento no cuenta con permiso de  uso del suelo ni concepto de bomberos "/>
  </r>
  <r>
    <n v="2"/>
    <x v="88"/>
    <x v="2"/>
    <m/>
    <n v="62"/>
    <x v="4"/>
    <s v="TV 14 # 50 - 19 SUR "/>
    <s v="VIDEO BAR EL VENEZOLANO"/>
    <n v="1127919710"/>
    <s v="5630-9329-4711-9609"/>
    <m/>
    <m/>
    <m/>
    <m/>
    <m/>
    <m/>
    <m/>
    <s v="NEFER PIÑEROS"/>
    <m/>
    <m/>
    <m/>
    <m/>
    <m/>
    <m/>
    <x v="1"/>
    <s v="N/A"/>
    <s v="pendiente por actualizar camara de comercio"/>
  </r>
  <r>
    <n v="3"/>
    <x v="88"/>
    <x v="2"/>
    <m/>
    <n v="62"/>
    <x v="4"/>
    <s v="TV 14 # 50 - 19 SUR  L2"/>
    <s v="VIDEO BAR PUERTA AZUL "/>
    <n v="3622987"/>
    <s v="5630-9329-4724-9609"/>
    <m/>
    <m/>
    <m/>
    <m/>
    <m/>
    <m/>
    <m/>
    <s v="NEFER PIÑEROS"/>
    <m/>
    <m/>
    <m/>
    <m/>
    <m/>
    <m/>
    <x v="1"/>
    <s v="N/A"/>
    <s v="documentacion del establecimiento al dia"/>
  </r>
  <r>
    <n v="4"/>
    <x v="88"/>
    <x v="2"/>
    <m/>
    <n v="62"/>
    <x v="4"/>
    <s v="TV 14 # 50 - 19 SUR  P2"/>
    <s v="BAR TREBOL"/>
    <n v="3550457"/>
    <s v="5630-9329-4711"/>
    <m/>
    <m/>
    <m/>
    <m/>
    <m/>
    <m/>
    <m/>
    <s v="FREDY OTALORA SANCHEZ "/>
    <m/>
    <m/>
    <m/>
    <m/>
    <m/>
    <m/>
    <x v="3"/>
    <s v="11-001-6-2023-10261617"/>
    <s v="sellado por rentas ya que se encontro  licor adulterado"/>
  </r>
  <r>
    <n v="5"/>
    <x v="88"/>
    <x v="2"/>
    <m/>
    <n v="62"/>
    <x v="11"/>
    <s v="CL 55 SUR # 27 - 02"/>
    <s v="CIGARRERIA BIEN VENIDOS A CHARLYS"/>
    <n v="1708109"/>
    <n v="4711"/>
    <m/>
    <m/>
    <m/>
    <m/>
    <m/>
    <m/>
    <m/>
    <s v="CARLOS TRIANA"/>
    <m/>
    <m/>
    <m/>
    <m/>
    <m/>
    <m/>
    <x v="1"/>
    <s v="CIERRE VOLUNTARIO"/>
    <s v="no cuenta con ciiu 9329 para ejercer la actividad"/>
  </r>
  <r>
    <n v="6"/>
    <x v="88"/>
    <x v="2"/>
    <m/>
    <n v="62"/>
    <x v="11"/>
    <s v="CR 27 # 54 A - 30 SUR"/>
    <s v="CIGARRERIA Y VIVERES B Y J"/>
    <n v="2718968"/>
    <s v="4711-4724-5620"/>
    <m/>
    <m/>
    <m/>
    <m/>
    <m/>
    <m/>
    <m/>
    <s v="OLGA LUCIA BAUTISTA"/>
    <m/>
    <m/>
    <m/>
    <m/>
    <m/>
    <m/>
    <x v="1"/>
    <s v="N/A"/>
    <s v="documentacion del establecimiento al dia"/>
  </r>
  <r>
    <m/>
    <x v="0"/>
    <x v="0"/>
    <s v="OPERATIVO ESPACIO PUBLICO  11 -08-2023"/>
    <m/>
    <x v="0"/>
    <m/>
    <m/>
    <m/>
    <m/>
    <m/>
    <m/>
    <m/>
    <m/>
    <m/>
    <m/>
    <m/>
    <m/>
    <m/>
    <m/>
    <m/>
    <m/>
    <m/>
    <m/>
    <x v="0"/>
    <m/>
    <m/>
  </r>
  <r>
    <n v="1"/>
    <x v="89"/>
    <x v="20"/>
    <m/>
    <s v="62"/>
    <x v="4"/>
    <m/>
    <m/>
    <m/>
    <m/>
    <m/>
    <m/>
    <m/>
    <m/>
    <m/>
    <m/>
    <m/>
    <m/>
    <m/>
    <m/>
    <m/>
    <m/>
    <m/>
    <s v="23"/>
    <x v="1"/>
    <m/>
    <s v="SE SENSIBILIZARON 15 ESTABLECIMIENTOS DE COMERCIO, LOS CUALES VOLUNTARIAMENTE PROCEDIERON A RETIRAR LOS ELEMENTOS"/>
  </r>
  <r>
    <m/>
    <x v="0"/>
    <x v="0"/>
    <s v="OPERATIVO ALTO IMPACTO  12 -08-2023"/>
    <m/>
    <x v="0"/>
    <m/>
    <m/>
    <m/>
    <m/>
    <m/>
    <m/>
    <m/>
    <m/>
    <m/>
    <m/>
    <m/>
    <m/>
    <m/>
    <m/>
    <m/>
    <m/>
    <m/>
    <m/>
    <x v="0"/>
    <m/>
    <m/>
  </r>
  <r>
    <n v="1"/>
    <x v="90"/>
    <x v="2"/>
    <m/>
    <n v="42"/>
    <x v="3"/>
    <s v="DG 46 SUR # 52 C - 46"/>
    <s v="CHICAGO NIKE CLUB"/>
    <n v="52774223"/>
    <s v="5630-5530-9609"/>
    <m/>
    <m/>
    <m/>
    <m/>
    <m/>
    <m/>
    <m/>
    <s v="LUIS ALBERTO CRUZ AGUIRRE"/>
    <m/>
    <m/>
    <m/>
    <m/>
    <m/>
    <m/>
    <x v="1"/>
    <s v="N/A"/>
    <s v="visita de sanidad con requerimiento,no presento licencia de construccion "/>
  </r>
  <r>
    <n v="2"/>
    <x v="90"/>
    <x v="2"/>
    <m/>
    <n v="42"/>
    <x v="3"/>
    <s v="CL 45 A SUR # 52 A - 81"/>
    <s v="CLUB LAS DIVAS "/>
    <n v="73160836"/>
    <s v="5630-9008-9609-5590"/>
    <m/>
    <m/>
    <m/>
    <m/>
    <m/>
    <m/>
    <m/>
    <s v="EVER ANDRES TEHERAN "/>
    <m/>
    <m/>
    <m/>
    <m/>
    <m/>
    <m/>
    <x v="3"/>
    <s v="11-001-6-2023-10268147"/>
    <s v="cierre por 5 dias ; documento de sanidad  favorable con requerimiento,  certificado de bomberos vencido "/>
  </r>
  <r>
    <n v="3"/>
    <x v="90"/>
    <x v="2"/>
    <m/>
    <n v="42"/>
    <x v="3"/>
    <s v="DG 46 SUR # 52 C - 46"/>
    <s v="EL DESMADRE"/>
    <n v="1033817714"/>
    <s v="5630-9609-4711-5530"/>
    <m/>
    <m/>
    <m/>
    <m/>
    <m/>
    <m/>
    <m/>
    <s v="JORDAN FERNANDO CRUZ VERGARA "/>
    <m/>
    <m/>
    <m/>
    <m/>
    <m/>
    <m/>
    <x v="1"/>
    <s v="N/A"/>
    <s v="no presento licencia de construccion - casa de lenosinio"/>
  </r>
  <r>
    <n v="4"/>
    <x v="90"/>
    <x v="2"/>
    <m/>
    <n v="42"/>
    <x v="3"/>
    <s v="CR 52 C # 47 - 34 SUR"/>
    <s v="EN EL RINCON PAISA BAR"/>
    <n v="1041326838"/>
    <s v="5630-9200"/>
    <m/>
    <m/>
    <m/>
    <m/>
    <m/>
    <m/>
    <m/>
    <s v="JUAN DIEGO DUARTE "/>
    <m/>
    <m/>
    <m/>
    <m/>
    <m/>
    <m/>
    <x v="1"/>
    <s v="N/A"/>
    <s v="visita de sanidad con requerimiento, concepto de bomberos con recibo de pago"/>
  </r>
  <r>
    <n v="5"/>
    <x v="90"/>
    <x v="2"/>
    <m/>
    <n v="42"/>
    <x v="3"/>
    <s v="CR 52 C # 45 B - 09 SUR"/>
    <s v="GLASS BAR"/>
    <n v="1024516490"/>
    <n v="5630"/>
    <m/>
    <m/>
    <m/>
    <m/>
    <m/>
    <m/>
    <m/>
    <s v="FABER ANDRES PINEDA CEBALLOS "/>
    <m/>
    <m/>
    <m/>
    <m/>
    <m/>
    <m/>
    <x v="3"/>
    <s v="11-001-6-2023-10268179"/>
    <s v="cierre por 3 dias , no presenta visota de secretaria de salud, no tiene concepto de bomberos "/>
  </r>
  <r>
    <n v="6"/>
    <x v="90"/>
    <x v="2"/>
    <m/>
    <n v="42"/>
    <x v="3"/>
    <s v="DG 46 SUR # 52 C - 54 L1"/>
    <s v="PARAISO BAR LA 53"/>
    <n v="79607559"/>
    <s v="9609-5630-4711-5530"/>
    <m/>
    <m/>
    <m/>
    <m/>
    <m/>
    <m/>
    <m/>
    <s v="JHON ALEXANDER BUITRAGO"/>
    <m/>
    <m/>
    <m/>
    <m/>
    <m/>
    <m/>
    <x v="1"/>
    <s v="N/A"/>
    <s v="establecimiento no cuenta con uso del suelo"/>
  </r>
  <r>
    <n v="7"/>
    <x v="90"/>
    <x v="2"/>
    <m/>
    <n v="42"/>
    <x v="3"/>
    <s v="DG 46 SUR # 52 C - 53"/>
    <s v="SEDE BAR MI CAPRICHO"/>
    <n v="28892602"/>
    <s v="5630-4724-9329"/>
    <m/>
    <m/>
    <m/>
    <m/>
    <m/>
    <m/>
    <m/>
    <s v="ANDRES FERNANDO PINILLA LOPEZ "/>
    <m/>
    <m/>
    <m/>
    <m/>
    <m/>
    <m/>
    <x v="1"/>
    <s v="N/A"/>
    <s v="no presento licencia de construccion - casa de lenosinio"/>
  </r>
  <r>
    <n v="8"/>
    <x v="90"/>
    <x v="2"/>
    <m/>
    <n v="42"/>
    <x v="3"/>
    <s v="CR 52 C # 45 B - 31 SUR"/>
    <s v="TIENDA RUMBA LATINA"/>
    <n v="70254725"/>
    <n v="5630"/>
    <m/>
    <m/>
    <m/>
    <m/>
    <m/>
    <m/>
    <m/>
    <s v="LUIS CARLOS PINEDA "/>
    <m/>
    <m/>
    <m/>
    <m/>
    <m/>
    <m/>
    <x v="1"/>
    <s v="N/A"/>
    <s v="establecimiento no presento concepto de uso del suelo  vigente"/>
  </r>
  <r>
    <n v="9"/>
    <x v="90"/>
    <x v="2"/>
    <m/>
    <n v="42"/>
    <x v="3"/>
    <s v="CR 53 # 46 - 25 SUR P3"/>
    <s v="BAR PIN"/>
    <n v="3009511"/>
    <s v="5630-9329"/>
    <m/>
    <m/>
    <m/>
    <m/>
    <m/>
    <m/>
    <m/>
    <s v="LUQUE ALDANA ZORIANNYS PAOLA"/>
    <m/>
    <m/>
    <m/>
    <m/>
    <m/>
    <m/>
    <x v="1"/>
    <s v="N/A"/>
    <s v="establecimiento no presento concepto de uso del suelo  vigente"/>
  </r>
  <r>
    <n v="10"/>
    <x v="90"/>
    <x v="2"/>
    <m/>
    <n v="42"/>
    <x v="3"/>
    <s v="DG 47 A SUR # 52 C - 83"/>
    <s v="CENTRO DE EVENTOS SAGROS S.A"/>
    <n v="52023080"/>
    <s v="5630-9329-8230"/>
    <m/>
    <m/>
    <m/>
    <m/>
    <m/>
    <m/>
    <m/>
    <s v="PINEDA BAYONA LUIS MIGUEL "/>
    <m/>
    <m/>
    <m/>
    <m/>
    <m/>
    <m/>
    <x v="1"/>
    <s v="N/A"/>
    <s v="documentacion del establecimiento al dia"/>
  </r>
  <r>
    <n v="11"/>
    <x v="90"/>
    <x v="2"/>
    <m/>
    <n v="42"/>
    <x v="3"/>
    <s v="DG 45 B SUR # 52 C - 57"/>
    <s v="CLUB LAS GOLOSAS "/>
    <n v="3677111"/>
    <s v="5630-9008-9609-5590"/>
    <m/>
    <m/>
    <m/>
    <m/>
    <m/>
    <m/>
    <m/>
    <s v="AGUEDA FUENMAYOR"/>
    <m/>
    <m/>
    <m/>
    <m/>
    <m/>
    <m/>
    <x v="1"/>
    <s v="N/A"/>
    <s v="documentacion del establecimiento al dia"/>
  </r>
  <r>
    <n v="12"/>
    <x v="90"/>
    <x v="2"/>
    <m/>
    <n v="42"/>
    <x v="3"/>
    <s v="DG 46 SUR # 52 C - 57"/>
    <s v="CLUB SINGAPUR VIP"/>
    <n v="1033718548"/>
    <s v="5630-9609-4711-5530"/>
    <m/>
    <m/>
    <m/>
    <m/>
    <m/>
    <m/>
    <m/>
    <s v="DEIVI JHOSUE LOZADA FABRICIO"/>
    <m/>
    <m/>
    <m/>
    <m/>
    <m/>
    <m/>
    <x v="1"/>
    <s v="CIERRE VOLUNTARIO "/>
    <s v="casa de lenosinio;cierre por 1 dia voluntario, establecimiento no cuenta con uso del suelo ni licencia de construccion, la policia realiza traslado de una trabajadora por indocumentada "/>
  </r>
  <r>
    <n v="13"/>
    <x v="90"/>
    <x v="2"/>
    <m/>
    <n v="42"/>
    <x v="3"/>
    <s v="CR 52 C SUR # 47 - 12 L3"/>
    <s v="FONDA PIQUETEADERO OXXIS"/>
    <n v="352520"/>
    <s v="5630-9329"/>
    <m/>
    <m/>
    <m/>
    <m/>
    <m/>
    <m/>
    <m/>
    <s v="EDIXON JOSE AMUNDARAY ROMERO"/>
    <m/>
    <m/>
    <m/>
    <m/>
    <m/>
    <m/>
    <x v="3"/>
    <s v="11-001-6-2023-10268025"/>
    <s v="cierre por 3 dias; establecimiento no presento concepto de uso del suelo  vigente"/>
  </r>
  <r>
    <n v="14"/>
    <x v="90"/>
    <x v="2"/>
    <m/>
    <n v="42"/>
    <x v="3"/>
    <s v="DG 47 # 49 - 46 SUR"/>
    <s v="GUARITOS Y POLA "/>
    <n v="51833478"/>
    <s v="5630-4724-4711"/>
    <m/>
    <m/>
    <m/>
    <m/>
    <m/>
    <m/>
    <m/>
    <s v="LUZ MERY ROMERO "/>
    <m/>
    <m/>
    <m/>
    <m/>
    <m/>
    <m/>
    <x v="1"/>
    <s v="N/A"/>
    <s v="documentacion del establecimiento al dia"/>
  </r>
  <r>
    <n v="15"/>
    <x v="90"/>
    <x v="2"/>
    <m/>
    <n v="42"/>
    <x v="3"/>
    <s v="DG 45 B SUR # 52 C - 91 P3"/>
    <s v="X KISS"/>
    <n v="25785649"/>
    <s v="5530-5630-4711-9609"/>
    <m/>
    <m/>
    <m/>
    <m/>
    <m/>
    <m/>
    <m/>
    <s v="MARTINEZ PALACIOS ALVARO HERNANDO"/>
    <m/>
    <m/>
    <m/>
    <m/>
    <m/>
    <m/>
    <x v="1"/>
    <s v="N/A"/>
    <s v="la subred hace observaciones por las condiciones higienicas del lugar , cuenta con licencia de construccion de 1992 la cual requiere ser actualizada en la actual curaduria urbana "/>
  </r>
  <r>
    <m/>
    <x v="0"/>
    <x v="0"/>
    <s v="OPERATIVO VENDEDORES INFORMALES 13-08-2023"/>
    <m/>
    <x v="0"/>
    <m/>
    <m/>
    <m/>
    <m/>
    <m/>
    <m/>
    <m/>
    <m/>
    <m/>
    <m/>
    <m/>
    <m/>
    <m/>
    <m/>
    <m/>
    <m/>
    <m/>
    <m/>
    <x v="0"/>
    <m/>
    <m/>
  </r>
  <r>
    <n v="1"/>
    <x v="91"/>
    <x v="5"/>
    <m/>
    <s v="62"/>
    <x v="15"/>
    <m/>
    <m/>
    <m/>
    <m/>
    <m/>
    <m/>
    <m/>
    <m/>
    <m/>
    <m/>
    <m/>
    <m/>
    <m/>
    <m/>
    <m/>
    <m/>
    <m/>
    <m/>
    <x v="1"/>
    <s v="N/A"/>
    <s v="SE SENSIBILIZARON 42 VENDEDORES, SE PROGRAMA REUNION, SE INDICA SOBRE SOLICITUD DE RIVI Y HEMI"/>
  </r>
  <r>
    <m/>
    <x v="0"/>
    <x v="0"/>
    <s v="OPERATIVO DISPOSITIVOS CELULARES 16-08-2023"/>
    <m/>
    <x v="0"/>
    <m/>
    <m/>
    <m/>
    <m/>
    <m/>
    <m/>
    <m/>
    <m/>
    <m/>
    <m/>
    <m/>
    <m/>
    <m/>
    <m/>
    <m/>
    <m/>
    <m/>
    <m/>
    <x v="0"/>
    <m/>
    <m/>
  </r>
  <r>
    <n v="1"/>
    <x v="92"/>
    <x v="13"/>
    <m/>
    <n v="42"/>
    <x v="3"/>
    <s v="DG 46 A SUR # 53 - 27"/>
    <s v="COMUNICACIONES GLOBALES COLOMBIA S.A"/>
    <n v="830116450"/>
    <s v="6190-4741"/>
    <m/>
    <m/>
    <m/>
    <m/>
    <m/>
    <m/>
    <m/>
    <s v="ANGELA TORRES"/>
    <m/>
    <m/>
    <m/>
    <m/>
    <m/>
    <m/>
    <x v="1"/>
    <s v="N/A"/>
    <s v="visita de sanidad con requerimiento, no presenta exoneracion de derechos de autor "/>
  </r>
  <r>
    <n v="2"/>
    <x v="92"/>
    <x v="13"/>
    <m/>
    <n v="42"/>
    <x v="3"/>
    <s v="CR 53 # 46 A - 08 SUR"/>
    <s v="KATHERINNE JULIETH FAJARDO ORTIZ"/>
    <n v="3558650"/>
    <n v="4741"/>
    <m/>
    <m/>
    <m/>
    <m/>
    <m/>
    <m/>
    <m/>
    <s v="MONICA YOSELIN MONTESINOS "/>
    <m/>
    <m/>
    <m/>
    <m/>
    <m/>
    <m/>
    <x v="1"/>
    <s v="CIERRE VOLUNTARIO"/>
    <s v="establecimiento no cuenta con uso del suelo,concepto de bomberos visita de sanidad, camara de comercio por actualizar "/>
  </r>
  <r>
    <n v="3"/>
    <x v="92"/>
    <x v="13"/>
    <m/>
    <n v="42"/>
    <x v="3"/>
    <s v="CR 51 SUR # 48 B - 00"/>
    <s v="MEGA GUAY COLOMBIA SAS"/>
    <s v="901390386-9"/>
    <s v="4741-4652"/>
    <m/>
    <m/>
    <m/>
    <m/>
    <m/>
    <m/>
    <m/>
    <s v="ANDRES FELIPE REY "/>
    <m/>
    <m/>
    <m/>
    <m/>
    <m/>
    <m/>
    <x v="1"/>
    <s v="N/A"/>
    <s v="derechos de autor vencido, , visita de sanidad con requerimiento"/>
  </r>
  <r>
    <n v="4"/>
    <x v="92"/>
    <x v="13"/>
    <m/>
    <n v="42"/>
    <x v="3"/>
    <s v="DG 46 A SUR # 51 - 68"/>
    <s v="MOBILE TECH. COM"/>
    <n v="3560036"/>
    <s v="4774-9512"/>
    <m/>
    <m/>
    <m/>
    <m/>
    <m/>
    <m/>
    <m/>
    <s v="JHON ANDERSON SOLANO"/>
    <m/>
    <m/>
    <m/>
    <m/>
    <m/>
    <m/>
    <x v="1"/>
    <s v="CIERRE VOLUNTARIO"/>
    <s v="establecimiento tiene camara de comercio desactualizada , visita de sanidad con requerimiento, no tiene concepto de bomberos , no tiene derechos de autor "/>
  </r>
  <r>
    <n v="5"/>
    <x v="92"/>
    <x v="13"/>
    <m/>
    <n v="42"/>
    <x v="3"/>
    <s v="CR 53 # 46 - 25 SUR"/>
    <s v="NUEVA GENERACION MJ"/>
    <n v="1949147"/>
    <s v="4754-6190"/>
    <m/>
    <m/>
    <m/>
    <m/>
    <m/>
    <m/>
    <m/>
    <s v="MAYERLI FAJARDO ZUÑIGA "/>
    <m/>
    <m/>
    <m/>
    <m/>
    <m/>
    <m/>
    <x v="1"/>
    <s v="CIERRE VOLUNTARIO"/>
    <s v="establecimiento no cuenta con visita de sanidad, permiso uso del suelo, concepto de bomberos "/>
  </r>
  <r>
    <n v="6"/>
    <x v="92"/>
    <x v="13"/>
    <m/>
    <n v="42"/>
    <x v="3"/>
    <s v="CR 53 SUR # 46 A - 32"/>
    <s v="PARTNERS TELECOM COLOMBIA(AVANTEL VENECIA)"/>
    <n v="320279"/>
    <s v="6120-6110-6190-4741"/>
    <m/>
    <m/>
    <m/>
    <m/>
    <m/>
    <m/>
    <m/>
    <s v="YERLY PAOLA VILLADA"/>
    <m/>
    <m/>
    <m/>
    <m/>
    <m/>
    <m/>
    <x v="1"/>
    <s v="N/A"/>
    <s v="compromiso de imprimir la documentacion para actualizacion de carpeta fisica"/>
  </r>
  <r>
    <n v="7"/>
    <x v="92"/>
    <x v="13"/>
    <m/>
    <n v="42"/>
    <x v="3"/>
    <s v="CR 53 SUR # 45 B - 30 P1 L1"/>
    <s v="SIMON'S TECNOLOGIA"/>
    <n v="2154753"/>
    <s v="4774-5630-1094"/>
    <m/>
    <m/>
    <m/>
    <m/>
    <m/>
    <m/>
    <m/>
    <s v="ANGELES DANIELA RODRIGUEZ "/>
    <m/>
    <m/>
    <m/>
    <m/>
    <m/>
    <m/>
    <x v="1"/>
    <s v="N/A"/>
    <s v="establecimiento no presenta concepto de bomberos , derechos de autor , tiene visita de sanidad con requerimiento"/>
  </r>
  <r>
    <m/>
    <x v="0"/>
    <x v="0"/>
    <s v="OPERATIVO DE PARQUEO INDEBIDO 17 -08-2023"/>
    <m/>
    <x v="0"/>
    <m/>
    <m/>
    <m/>
    <m/>
    <m/>
    <m/>
    <m/>
    <m/>
    <m/>
    <m/>
    <m/>
    <m/>
    <m/>
    <m/>
    <m/>
    <m/>
    <m/>
    <m/>
    <x v="0"/>
    <m/>
    <m/>
  </r>
  <r>
    <n v="1"/>
    <x v="93"/>
    <x v="9"/>
    <m/>
    <n v="62"/>
    <x v="4"/>
    <m/>
    <s v="-"/>
    <s v="-"/>
    <m/>
    <m/>
    <m/>
    <m/>
    <m/>
    <m/>
    <m/>
    <m/>
    <s v="-"/>
    <m/>
    <m/>
    <m/>
    <m/>
    <m/>
    <s v="40"/>
    <x v="1"/>
    <s v="N/A"/>
    <s v="SE SENSIBILIZARON 11 VEHICULOS SOBRE ESTACIONAMIENTO EN ESPACIO PUBLICO, SE RETIRARON VOLUNTARIAMENTE."/>
  </r>
  <r>
    <m/>
    <x v="0"/>
    <x v="0"/>
    <s v="OPERATIVO DE AMBIENTE 17 -08-2023"/>
    <m/>
    <x v="0"/>
    <m/>
    <m/>
    <m/>
    <m/>
    <m/>
    <m/>
    <m/>
    <m/>
    <m/>
    <m/>
    <m/>
    <m/>
    <m/>
    <m/>
    <m/>
    <m/>
    <m/>
    <m/>
    <x v="0"/>
    <m/>
    <m/>
  </r>
  <r>
    <n v="1"/>
    <x v="93"/>
    <x v="9"/>
    <m/>
    <n v="62"/>
    <x v="2"/>
    <s v="CL 58 SUR # 16 - 35"/>
    <s v="-"/>
    <s v="-"/>
    <n v="2221"/>
    <m/>
    <m/>
    <m/>
    <m/>
    <m/>
    <m/>
    <m/>
    <s v="-"/>
    <m/>
    <m/>
    <m/>
    <m/>
    <m/>
    <m/>
    <x v="1"/>
    <s v="N/A"/>
    <s v="se realiza visita para atencion de queja por altos niveles de ruido  que afectan la convivencia ciudadana , no presenta concepto sanitario , no tiene cocento de bomberos , fabrican pallets provenientes del plastico de los electrodomesticos, utilizan 2 molinos que se encontraron apagados "/>
  </r>
  <r>
    <m/>
    <x v="0"/>
    <x v="0"/>
    <s v="OPERATIVO EXTENSION ACTIVIDAD ECONOMICA 18 -08-2023"/>
    <m/>
    <x v="0"/>
    <m/>
    <m/>
    <m/>
    <m/>
    <m/>
    <m/>
    <m/>
    <m/>
    <m/>
    <m/>
    <m/>
    <m/>
    <m/>
    <m/>
    <m/>
    <m/>
    <m/>
    <m/>
    <x v="0"/>
    <m/>
    <m/>
  </r>
  <r>
    <n v="1"/>
    <x v="94"/>
    <x v="8"/>
    <m/>
    <n v="62"/>
    <x v="14"/>
    <m/>
    <m/>
    <m/>
    <m/>
    <m/>
    <m/>
    <m/>
    <m/>
    <m/>
    <m/>
    <m/>
    <m/>
    <m/>
    <m/>
    <m/>
    <m/>
    <m/>
    <m/>
    <x v="1"/>
    <s v="N/A"/>
    <s v="SE SENSIBILIZARON 15 ESTABELCIMIENTOS DE COMERCIO SOBRE USO DE ESPACIO PUBLICO, POR FALTA DE POLICIA SOLO SE SOLICITO RETIRAR LOS ELEMENTOS SIN APLICAR MEDIDA CORRECTIVA"/>
  </r>
  <r>
    <m/>
    <x v="0"/>
    <x v="0"/>
    <s v="OPERATIVO DE ALTO IMPACTO 18 -08-2023"/>
    <m/>
    <x v="0"/>
    <m/>
    <m/>
    <m/>
    <m/>
    <m/>
    <m/>
    <m/>
    <m/>
    <m/>
    <m/>
    <m/>
    <m/>
    <m/>
    <m/>
    <m/>
    <m/>
    <m/>
    <m/>
    <x v="0"/>
    <m/>
    <m/>
  </r>
  <r>
    <n v="1"/>
    <x v="94"/>
    <x v="2"/>
    <m/>
    <n v="62"/>
    <x v="9"/>
    <s v="CR 9 A # 53 - 32 SUR "/>
    <s v="BOTOMELL ASOCIACION"/>
    <n v="2657745"/>
    <s v="5630-4719-9329"/>
    <m/>
    <m/>
    <m/>
    <m/>
    <m/>
    <m/>
    <m/>
    <s v="OSCAR JAVIER UBINA "/>
    <m/>
    <m/>
    <m/>
    <m/>
    <m/>
    <m/>
    <x v="1"/>
    <s v="N/A"/>
    <s v="documentacion del establecimiento al dia"/>
  </r>
  <r>
    <n v="2"/>
    <x v="94"/>
    <x v="2"/>
    <m/>
    <n v="62"/>
    <x v="5"/>
    <s v="CR 13 C # 53 - 64 SUR"/>
    <s v="CLUB DE BILLARES LA OFICINA CV"/>
    <n v="2347843"/>
    <s v="9329-5630"/>
    <m/>
    <m/>
    <m/>
    <m/>
    <m/>
    <m/>
    <m/>
    <s v="CARLOS EFRAIN VERANO"/>
    <m/>
    <m/>
    <m/>
    <m/>
    <m/>
    <m/>
    <x v="1"/>
    <s v="CIERRE VOLUNTARIO"/>
    <s v="establecimiento presenta concepto de bomberos desactualizado"/>
  </r>
  <r>
    <n v="3"/>
    <x v="94"/>
    <x v="2"/>
    <m/>
    <n v="62"/>
    <x v="5"/>
    <s v="CL 59 # 13 C - 37 SUR"/>
    <s v="DISTRIBUIDORA LA CASONA VERDE"/>
    <n v="1595787"/>
    <s v="9329-5630-4711-5319"/>
    <m/>
    <m/>
    <m/>
    <m/>
    <m/>
    <m/>
    <m/>
    <s v="BLANCA NUBIA SALAMANCA"/>
    <m/>
    <m/>
    <m/>
    <m/>
    <m/>
    <m/>
    <x v="3"/>
    <s v="11-001-6-2023-10279761"/>
    <s v="suspension de la actividad economica por 3 dias; no cuenta con la documentacion requerida para la actividad economica "/>
  </r>
  <r>
    <n v="4"/>
    <x v="94"/>
    <x v="2"/>
    <m/>
    <n v="62"/>
    <x v="9"/>
    <s v="CL 53 SUR # 08 - 12"/>
    <s v="EL PALENQUE DE CASTILLO"/>
    <n v="3409960"/>
    <s v="5630-9329"/>
    <m/>
    <m/>
    <m/>
    <m/>
    <m/>
    <m/>
    <m/>
    <s v="ANDREA OSORIO IZQUIERDO"/>
    <m/>
    <m/>
    <m/>
    <m/>
    <m/>
    <m/>
    <x v="1"/>
    <s v="CIERRE VOLUNTARIO"/>
    <s v="suspension de la actividad economica voluntaria por concepto de bomberos "/>
  </r>
  <r>
    <n v="5"/>
    <x v="94"/>
    <x v="2"/>
    <m/>
    <n v="62"/>
    <x v="9"/>
    <s v="CR 8 # 53 - 01 SUR L2"/>
    <s v="BAR J.G.A"/>
    <n v="3162429"/>
    <s v="5630-4724-4711-9329"/>
    <m/>
    <m/>
    <m/>
    <m/>
    <m/>
    <m/>
    <m/>
    <s v="JAIRO GALINDO SEPULVEDA "/>
    <m/>
    <m/>
    <m/>
    <m/>
    <m/>
    <m/>
    <x v="1"/>
    <s v="CIERRE VOLUNTARIO"/>
    <s v="establecimiento no cuenta con documento de concepto de bomberos, uso del suelo, derechos de autor "/>
  </r>
  <r>
    <n v="6"/>
    <x v="94"/>
    <x v="2"/>
    <m/>
    <n v="62"/>
    <x v="9"/>
    <s v="CL 53 SUR # 8 A - 10"/>
    <s v="JYAC"/>
    <n v="3589459"/>
    <s v="5630-4729-4711-9329"/>
    <m/>
    <m/>
    <m/>
    <m/>
    <m/>
    <m/>
    <m/>
    <s v="LIBIA ISABEL CORTES URREA"/>
    <m/>
    <m/>
    <m/>
    <m/>
    <m/>
    <m/>
    <x v="1"/>
    <s v="N/A"/>
    <s v="documentacion del establecimiento al dia"/>
  </r>
  <r>
    <n v="7"/>
    <x v="94"/>
    <x v="2"/>
    <m/>
    <n v="62"/>
    <x v="9"/>
    <s v="CR 7 A SUR # 50 - 00"/>
    <s v="MC. FRANCO EXPRESS"/>
    <n v="2922450"/>
    <s v="5630-4711-5611"/>
    <m/>
    <m/>
    <m/>
    <m/>
    <m/>
    <m/>
    <m/>
    <s v="ANDREA MORENO RODRIGUEZ"/>
    <m/>
    <m/>
    <m/>
    <m/>
    <m/>
    <m/>
    <x v="1"/>
    <s v="CIERRE VOLUNTARIO"/>
    <s v="establecimiento presenta derechos de autor vencido "/>
  </r>
  <r>
    <n v="8"/>
    <x v="94"/>
    <x v="2"/>
    <m/>
    <n v="62"/>
    <x v="9"/>
    <s v="CL 51 SUR # 11 B - 31"/>
    <s v="RUMBALU"/>
    <s v="1000349109-4"/>
    <s v="9609-5630"/>
    <s v="SI"/>
    <s v="SI"/>
    <s v="NO"/>
    <s v="SI"/>
    <s v="SI"/>
    <s v="NO PRESENTA"/>
    <s v="ROBINSON ANZOLA LINARES"/>
    <s v="MARIELA LINARES ANZOLA"/>
    <s v="52534513"/>
    <m/>
    <m/>
    <m/>
    <m/>
    <s v="N/A"/>
    <x v="2"/>
    <s v="CIERRE VOLUNTARIO"/>
    <s v="establecimiento no cuenta con documento que soporte uso del suelo para el funcionamiento de la actividad"/>
  </r>
  <r>
    <n v="9"/>
    <x v="94"/>
    <x v="2"/>
    <m/>
    <n v="62"/>
    <x v="5"/>
    <s v="CR 13 C # 53 - 34 SUR"/>
    <s v="DETAILING CAR SOUND"/>
    <s v="NO"/>
    <s v="NO"/>
    <m/>
    <m/>
    <m/>
    <m/>
    <m/>
    <m/>
    <m/>
    <s v="BRAYAN GEOVANNY CRUZ LUCAS"/>
    <m/>
    <m/>
    <m/>
    <m/>
    <m/>
    <m/>
    <x v="3"/>
    <s v="11-001-6-2023-10279774"/>
    <s v="cierre del establecimiento por 3 dias; al momento de la visita propietario no presenta ninguna documentacion"/>
  </r>
  <r>
    <n v="10"/>
    <x v="94"/>
    <x v="2"/>
    <m/>
    <n v="62"/>
    <x v="9"/>
    <s v="CR 9 A # 53 - 63 SUR"/>
    <s v="GASTRO BAR LA CLANDESTINA"/>
    <n v="39717640"/>
    <s v="5630-9200-5611-4719"/>
    <m/>
    <m/>
    <m/>
    <m/>
    <m/>
    <m/>
    <m/>
    <s v="GINA PAOLA SALGADO"/>
    <m/>
    <m/>
    <m/>
    <m/>
    <m/>
    <m/>
    <x v="1"/>
    <s v="CIERRE VOLUNTARIO"/>
    <s v="establecimiento  no tiene derechos de autor actualizado"/>
  </r>
  <r>
    <n v="11"/>
    <x v="94"/>
    <x v="2"/>
    <m/>
    <n v="62"/>
    <x v="9"/>
    <s v="CL 53 # 7 A - 30 SUR"/>
    <s v="LINCOLN HOPE"/>
    <n v="3602819"/>
    <s v="4711-4724"/>
    <m/>
    <m/>
    <m/>
    <m/>
    <m/>
    <m/>
    <m/>
    <s v="JHULIANA TRUJILLO ULTENGO"/>
    <m/>
    <m/>
    <m/>
    <m/>
    <m/>
    <m/>
    <x v="1"/>
    <s v="CIERRE VOLUNTARIO"/>
    <s v="establecimiento no cuenta con concepto de bomberos "/>
  </r>
  <r>
    <n v="12"/>
    <x v="94"/>
    <x v="2"/>
    <m/>
    <n v="62"/>
    <x v="9"/>
    <s v="CR 10 A # 51 - 39 SUR"/>
    <s v="OLD WEST YES"/>
    <n v="3666959"/>
    <s v="5630-4711"/>
    <m/>
    <m/>
    <m/>
    <m/>
    <m/>
    <m/>
    <m/>
    <s v="MICHAEL ANDRES ROMERO ROMERO"/>
    <m/>
    <m/>
    <m/>
    <m/>
    <m/>
    <m/>
    <x v="1"/>
    <s v="CIERRE VOLUNTARIO"/>
    <s v="establecimiento no cuenta con concepto de bomberos, uso del suelo, derechos de autor "/>
  </r>
  <r>
    <n v="13"/>
    <x v="94"/>
    <x v="2"/>
    <m/>
    <n v="62"/>
    <x v="9"/>
    <s v="CR 9 A # 53 - 13 SUR"/>
    <s v="PAMPA MIA"/>
    <n v="51996167"/>
    <s v="4724-4711-4729"/>
    <m/>
    <m/>
    <m/>
    <m/>
    <m/>
    <m/>
    <m/>
    <s v="OLGA BEATRIZ HUERTAS CASTIBLANCO"/>
    <m/>
    <m/>
    <m/>
    <m/>
    <m/>
    <m/>
    <x v="1"/>
    <s v="N/A"/>
    <s v="documentacion del establecimiento al dia, en tramite concepto de bomberos "/>
  </r>
  <r>
    <n v="14"/>
    <x v="94"/>
    <x v="2"/>
    <m/>
    <n v="62"/>
    <x v="9"/>
    <s v="CL 53 SUR # 08 A - 23"/>
    <s v="THE BEER POINT"/>
    <n v="3618734"/>
    <s v="5630-4724-4711"/>
    <m/>
    <m/>
    <m/>
    <m/>
    <m/>
    <m/>
    <m/>
    <s v="JENNY ROCIO SALGADO MARTINEZ"/>
    <m/>
    <m/>
    <m/>
    <m/>
    <m/>
    <m/>
    <x v="1"/>
    <s v="N/A"/>
    <s v="documentacion del establecimiento al dia"/>
  </r>
  <r>
    <m/>
    <x v="0"/>
    <x v="0"/>
    <s v="OPERATIVO AUTO PARTES 22 -08-2023"/>
    <m/>
    <x v="0"/>
    <m/>
    <m/>
    <m/>
    <m/>
    <m/>
    <m/>
    <m/>
    <m/>
    <m/>
    <m/>
    <m/>
    <m/>
    <m/>
    <m/>
    <m/>
    <m/>
    <m/>
    <m/>
    <x v="0"/>
    <m/>
    <m/>
  </r>
  <r>
    <n v="1"/>
    <x v="95"/>
    <x v="15"/>
    <m/>
    <n v="42"/>
    <x v="11"/>
    <s v="CL 56 A SUR # 33 - 58"/>
    <s v="CAUCHOS MIL PUESTO DE FABRICA"/>
    <n v="3545388"/>
    <n v="2390"/>
    <m/>
    <m/>
    <m/>
    <m/>
    <m/>
    <m/>
    <m/>
    <s v="YADIS ELENA BENITEZ"/>
    <m/>
    <m/>
    <m/>
    <m/>
    <m/>
    <m/>
    <x v="1"/>
    <s v="CIERRE VOLUNTARIO"/>
    <s v="establecimiento no cuenta con visita de sanidad, permiso uso del suelo, concepto de bomberos, derechos de autor "/>
  </r>
  <r>
    <n v="2"/>
    <x v="95"/>
    <x v="15"/>
    <m/>
    <n v="42"/>
    <x v="10"/>
    <s v="AV BOYACA # 61 - 07"/>
    <s v="EXTINTORES Y SEGURIDAD"/>
    <n v="1902525"/>
    <n v="4754"/>
    <m/>
    <m/>
    <m/>
    <m/>
    <m/>
    <m/>
    <m/>
    <s v="LUIS GUILLERMO NUÑEZ OICATA"/>
    <m/>
    <m/>
    <m/>
    <m/>
    <m/>
    <m/>
    <x v="1"/>
    <s v="CIERRE VOLUNTARIO"/>
    <s v="establecimiento no cuenta con visita de sanidad, permiso uso del suelo, concepto de bomberos, derechos de autor "/>
  </r>
  <r>
    <n v="3"/>
    <x v="95"/>
    <x v="15"/>
    <m/>
    <n v="42"/>
    <x v="11"/>
    <s v="CR 33 BIS # 56 - 51 SUR LC2"/>
    <s v="JD REPUESTOS"/>
    <n v="3669897"/>
    <n v="4542"/>
    <m/>
    <m/>
    <m/>
    <m/>
    <m/>
    <m/>
    <m/>
    <s v="JUAN CAMILO SAENZ FORERO"/>
    <m/>
    <m/>
    <m/>
    <m/>
    <m/>
    <m/>
    <x v="1"/>
    <s v="N/A"/>
    <s v="documentacion del establecimiento al dia, serecomendo adicionar en camara de comercio ciiu 4541 ya que se evidencio reparacion de moto "/>
  </r>
  <r>
    <n v="4"/>
    <x v="95"/>
    <x v="15"/>
    <m/>
    <n v="42"/>
    <x v="11"/>
    <s v="CR 33 # 56 - 39 / 21"/>
    <s v="KAWAMOTOS STORE"/>
    <n v="2810003"/>
    <s v="4541-4542"/>
    <m/>
    <m/>
    <m/>
    <m/>
    <m/>
    <m/>
    <m/>
    <s v="ANDRES HERNANDEZ VELAZQUEZ"/>
    <m/>
    <m/>
    <m/>
    <m/>
    <m/>
    <m/>
    <x v="1"/>
    <s v="CIERRE VOLUNTARIO"/>
    <s v="establecimiento no cuenta con visita de sanidad, permiso uso del suelo, concepto de bomberos, derechos de autor "/>
  </r>
  <r>
    <n v="5"/>
    <x v="95"/>
    <x v="15"/>
    <m/>
    <n v="42"/>
    <x v="11"/>
    <s v="CR 33 BIS # 56 - 51 SUR L1"/>
    <s v="LUBRICANTE SARMIENTO"/>
    <n v="3455732"/>
    <s v="4520-2212"/>
    <m/>
    <m/>
    <m/>
    <m/>
    <m/>
    <m/>
    <m/>
    <s v="CARLOS ALBERTO SARMIENTO"/>
    <m/>
    <m/>
    <m/>
    <m/>
    <m/>
    <m/>
    <x v="1"/>
    <s v="N/A"/>
    <s v="documentacion del establecimiento al dia, presenta solicitud de concepto de bomberos "/>
  </r>
  <r>
    <n v="6"/>
    <x v="95"/>
    <x v="15"/>
    <m/>
    <n v="42"/>
    <x v="11"/>
    <s v="CL 56 SUR # 33 - 07"/>
    <s v="LUBRICANTES Y FILTROS QR"/>
    <n v="365339"/>
    <s v="4732-4520"/>
    <m/>
    <m/>
    <m/>
    <m/>
    <m/>
    <m/>
    <m/>
    <s v="DEIMER  ANDRES QUIÑONEZ "/>
    <m/>
    <m/>
    <m/>
    <m/>
    <m/>
    <m/>
    <x v="1"/>
    <s v="CIERRE VOLUNTARIO"/>
    <s v="establecimiento no cuenta con visita de sanidad, permiso uso del suelo, concepto de bomberos, derechos de autor "/>
  </r>
  <r>
    <n v="7"/>
    <x v="95"/>
    <x v="15"/>
    <m/>
    <n v="42"/>
    <x v="11"/>
    <s v="CL 56 A SUR # 32 - 82"/>
    <s v="PARQUEADERO PERFECT CONTROL S.A.S"/>
    <n v="3105428"/>
    <n v="5221"/>
    <m/>
    <m/>
    <m/>
    <m/>
    <m/>
    <m/>
    <m/>
    <s v="SEBASTIAN DAVID PEÑUELA GARCIA"/>
    <m/>
    <m/>
    <m/>
    <m/>
    <m/>
    <m/>
    <x v="1"/>
    <s v="CIERRE VOLUNTARIO"/>
    <s v="establecimiento no cuenta con visita de sanidad, permiso uso del suelo, concepto de bomberos, derechos de autor ; la actividad economica registrada no coincide con la desarrollada al momentio de la visita"/>
  </r>
  <r>
    <n v="8"/>
    <x v="95"/>
    <x v="15"/>
    <m/>
    <n v="42"/>
    <x v="11"/>
    <s v="CR 33 BIS # 56 - 40 SUR"/>
    <s v="SOLO FRENOS Y REPUESTOS SAN CIPRIANO"/>
    <n v="1549389"/>
    <s v="4530-4732-2029-3530"/>
    <m/>
    <m/>
    <m/>
    <m/>
    <m/>
    <m/>
    <m/>
    <s v="CIPRIANO CABRA ROMERO"/>
    <m/>
    <m/>
    <m/>
    <m/>
    <m/>
    <m/>
    <x v="1"/>
    <s v="CIERRE VOLUNTARIO"/>
    <s v="establecimiento no cuenta con visita de sanidad, permiso uso del suelo, concepto de bomberos, derechos de autor "/>
  </r>
  <r>
    <n v="9"/>
    <x v="95"/>
    <x v="15"/>
    <m/>
    <n v="42"/>
    <x v="11"/>
    <s v="AV 56 A SUR # 32 - 22"/>
    <s v="TORNILLOS Y REPUESTOS LA MONA "/>
    <n v="926303"/>
    <n v="4530"/>
    <m/>
    <m/>
    <m/>
    <m/>
    <m/>
    <m/>
    <m/>
    <s v="GRACIELA MORA GUTIERREZ"/>
    <m/>
    <m/>
    <m/>
    <m/>
    <m/>
    <m/>
    <x v="1"/>
    <s v="N/A"/>
    <s v="documentacion del establecimiento al dia"/>
  </r>
  <r>
    <n v="10"/>
    <x v="95"/>
    <x v="15"/>
    <m/>
    <n v="42"/>
    <x v="11"/>
    <s v="CL 56 A SUR # 33 - 99"/>
    <s v="CESAR ALEJANDRO VIRGUEZ ROJAS"/>
    <n v="3265924"/>
    <n v="4520"/>
    <m/>
    <m/>
    <m/>
    <m/>
    <m/>
    <m/>
    <m/>
    <s v="CESAR ALEJANDRO VIRGUEZ ROJAS"/>
    <m/>
    <m/>
    <m/>
    <m/>
    <m/>
    <m/>
    <x v="1"/>
    <s v="CIERRE VOLUNTARIO"/>
    <s v="establecimiento no cuenta con visita de sanidad, permiso uso del suelo, concepto de bomberos, derechos de autor "/>
  </r>
  <r>
    <m/>
    <x v="0"/>
    <x v="0"/>
    <s v="OPERATIVO BICICLETAS 22 -08-2023"/>
    <m/>
    <x v="0"/>
    <m/>
    <m/>
    <m/>
    <m/>
    <m/>
    <m/>
    <m/>
    <m/>
    <m/>
    <m/>
    <m/>
    <m/>
    <m/>
    <m/>
    <m/>
    <m/>
    <m/>
    <m/>
    <x v="0"/>
    <m/>
    <m/>
  </r>
  <r>
    <n v="1"/>
    <x v="95"/>
    <x v="12"/>
    <m/>
    <n v="62"/>
    <x v="5"/>
    <s v="CL 51 A SUR # 13 B - 09"/>
    <s v="VIEJO BIKE JQ"/>
    <n v="3511533"/>
    <s v="9529-4762-6499"/>
    <m/>
    <m/>
    <m/>
    <m/>
    <m/>
    <m/>
    <m/>
    <s v="AUVERTH RINCON RICHARD"/>
    <m/>
    <m/>
    <m/>
    <m/>
    <m/>
    <m/>
    <x v="1"/>
    <s v="N/A"/>
    <s v="presenta radicado de solicitud visita de salud "/>
  </r>
  <r>
    <n v="2"/>
    <x v="95"/>
    <x v="12"/>
    <m/>
    <n v="62"/>
    <x v="9"/>
    <s v="CL 51 SUR # 11 B - 41 "/>
    <s v="VIEJO BIKE MTB"/>
    <n v="3500494"/>
    <s v="9529-4762"/>
    <m/>
    <m/>
    <m/>
    <m/>
    <m/>
    <m/>
    <m/>
    <s v="JOSE QUINTERO PIRONA "/>
    <m/>
    <m/>
    <m/>
    <m/>
    <m/>
    <m/>
    <x v="1"/>
    <s v="N/A"/>
    <s v="en tramite solicitud de concepto de bomberos "/>
  </r>
  <r>
    <n v="3"/>
    <x v="95"/>
    <x v="12"/>
    <m/>
    <n v="62"/>
    <x v="5"/>
    <s v="CR 12 A # 51 - 06 SUR"/>
    <s v="CICLO TALLER LUCHO "/>
    <n v="28977931"/>
    <n v="9529"/>
    <m/>
    <m/>
    <m/>
    <m/>
    <m/>
    <m/>
    <m/>
    <s v="ALVARO BARRAGAN"/>
    <m/>
    <m/>
    <m/>
    <m/>
    <m/>
    <m/>
    <x v="3"/>
    <s v="11-001-6-2023-10284995"/>
    <s v="camara de comercio que presentan, no corresponde a la ubicación  del establecimiento, no presenta concepto de bomberos "/>
  </r>
  <r>
    <m/>
    <x v="0"/>
    <x v="0"/>
    <s v="OPERATIVO AMBIENTE 22 -08-2023"/>
    <m/>
    <x v="0"/>
    <m/>
    <m/>
    <m/>
    <m/>
    <m/>
    <m/>
    <m/>
    <m/>
    <m/>
    <m/>
    <m/>
    <m/>
    <m/>
    <m/>
    <m/>
    <m/>
    <m/>
    <m/>
    <x v="0"/>
    <m/>
    <m/>
  </r>
  <r>
    <n v="1"/>
    <x v="95"/>
    <x v="9"/>
    <m/>
    <n v="62"/>
    <x v="5"/>
    <s v="CL 55 A SUR # 12 B - 43"/>
    <s v="-"/>
    <s v="-"/>
    <s v="-"/>
    <m/>
    <m/>
    <m/>
    <m/>
    <m/>
    <m/>
    <m/>
    <s v="EDGAR HOYOS "/>
    <m/>
    <m/>
    <m/>
    <m/>
    <m/>
    <m/>
    <x v="1"/>
    <s v="N/A"/>
    <s v="operativo por ruido y afectacion del medio ambiente ; se encuentra un molino encendido el cual hace demasiado ruido, la  empresa se dedica a la elaboracion de pallets provenientes de materiales recuperados , presenta solicitud de los documentos antes las entidades pertinentes y camara de comercio actualizada "/>
  </r>
  <r>
    <n v="2"/>
    <x v="95"/>
    <x v="21"/>
    <m/>
    <n v="62"/>
    <x v="5"/>
    <s v="CR 13 D # 58 A - 76 SUR"/>
    <s v="-"/>
    <s v="-"/>
    <s v="-"/>
    <m/>
    <m/>
    <m/>
    <m/>
    <m/>
    <m/>
    <m/>
    <s v="-"/>
    <m/>
    <m/>
    <m/>
    <m/>
    <m/>
    <m/>
    <x v="4"/>
    <s v="N/A"/>
    <s v="en el establecimiento no hubo quien atendiera la visit aunque el local se encontraba en apertura; se traslada solicitud de ciudadania a secretaria distrital de ambiente "/>
  </r>
  <r>
    <m/>
    <x v="0"/>
    <x v="0"/>
    <s v="OPERATIVO AMBIENTE 22 -08-2023"/>
    <m/>
    <x v="0"/>
    <m/>
    <m/>
    <m/>
    <m/>
    <m/>
    <m/>
    <m/>
    <m/>
    <m/>
    <m/>
    <m/>
    <m/>
    <m/>
    <m/>
    <m/>
    <m/>
    <m/>
    <m/>
    <x v="0"/>
    <m/>
    <m/>
  </r>
  <r>
    <n v="1"/>
    <x v="96"/>
    <x v="9"/>
    <m/>
    <n v="62"/>
    <x v="4"/>
    <s v="CR 18 C # 54 - 12 SUR  P2"/>
    <s v="CLUB DE BILLAR BILLARETO"/>
    <n v="3659637"/>
    <s v="5630-9329-4724-4711"/>
    <m/>
    <m/>
    <m/>
    <m/>
    <m/>
    <m/>
    <m/>
    <s v="EDWIN ARTEAGA NUÑEZ "/>
    <m/>
    <m/>
    <m/>
    <m/>
    <m/>
    <m/>
    <x v="1"/>
    <s v="CIERRE VOLUNTARIO"/>
    <s v="establecimiento  no tiene visita de sanidad , cierre voluntario "/>
  </r>
  <r>
    <n v="2"/>
    <x v="96"/>
    <x v="9"/>
    <m/>
    <n v="62"/>
    <x v="4"/>
    <s v="DG 54 SUR # 19 - 29"/>
    <s v="BAR BOLIRRANA Y CAFETERIA EL DULCE PIOLIN"/>
    <n v="350641"/>
    <s v="5630-9329-4724"/>
    <m/>
    <m/>
    <m/>
    <m/>
    <m/>
    <m/>
    <m/>
    <s v="LADY JOHANA MONRROY"/>
    <m/>
    <m/>
    <m/>
    <m/>
    <m/>
    <m/>
    <x v="1"/>
    <s v="N/A"/>
    <s v="documentacion del establecimiento al dia; visita a solicitud del inspector para dar respuesta a expediente "/>
  </r>
  <r>
    <n v="3"/>
    <x v="96"/>
    <x v="9"/>
    <m/>
    <n v="62"/>
    <x v="4"/>
    <s v="CL 51 SUR # 18 - 11"/>
    <s v="GRANERO LAS VEGAS 1"/>
    <n v="2110300"/>
    <n v="4711"/>
    <m/>
    <m/>
    <m/>
    <m/>
    <m/>
    <m/>
    <m/>
    <s v="ALEXANDER JIMENEZ "/>
    <m/>
    <m/>
    <m/>
    <m/>
    <m/>
    <m/>
    <x v="1"/>
    <s v="CIERRE VOLUNTARIO"/>
    <s v="establecimiento no cuenta con permiso uso del suelo, concepto de bomberos, derechos de autor "/>
  </r>
  <r>
    <n v="4"/>
    <x v="96"/>
    <x v="9"/>
    <m/>
    <n v="62"/>
    <x v="4"/>
    <s v="AV CARACAS # 49 A - 41 SUR L1"/>
    <s v="INDUSTRIAS METALICAS CRISDA"/>
    <n v="2651081"/>
    <n v="2599"/>
    <m/>
    <m/>
    <m/>
    <m/>
    <m/>
    <m/>
    <m/>
    <s v="GISELLE CRISTINA GONZALEZ"/>
    <m/>
    <m/>
    <m/>
    <m/>
    <m/>
    <m/>
    <x v="1"/>
    <s v="CIERRE VOLUNTARIO"/>
    <s v="establecimiento no cuenta con visita de sanidad, permiso uso del suelo, concepto de bomberos, derechos de autor "/>
  </r>
  <r>
    <n v="5"/>
    <x v="96"/>
    <x v="9"/>
    <m/>
    <n v="62"/>
    <x v="4"/>
    <s v="AV CARACAS # 49 A - 41 SUR L2"/>
    <s v="RAFAEL PARRA OSPINA"/>
    <n v="2812594"/>
    <n v="2720"/>
    <m/>
    <m/>
    <m/>
    <m/>
    <m/>
    <m/>
    <m/>
    <s v="RAFAEL PARRA OSPINA"/>
    <m/>
    <m/>
    <m/>
    <m/>
    <m/>
    <m/>
    <x v="3"/>
    <s v="11-001-6-2023-10288659"/>
    <s v="Cierre por 3 dias; establecimiento no cuenta con visita de sanidad, permiso uso del suelo, concepto de bomberos, derechos de autor "/>
  </r>
  <r>
    <n v="6"/>
    <x v="96"/>
    <x v="9"/>
    <m/>
    <n v="62"/>
    <x v="4"/>
    <s v="AV CARACAS # 49 A - 63 SUR"/>
    <s v="RAFAEL PARRA OSPINA"/>
    <n v="2000609"/>
    <s v="4520-4530"/>
    <m/>
    <m/>
    <m/>
    <m/>
    <m/>
    <m/>
    <m/>
    <s v="EDNA CATALINA QUINTERO"/>
    <m/>
    <m/>
    <m/>
    <m/>
    <m/>
    <m/>
    <x v="1"/>
    <s v="N/A"/>
    <s v="documentacion del establecimiento al dia"/>
  </r>
  <r>
    <n v="7"/>
    <x v="96"/>
    <x v="9"/>
    <m/>
    <n v="62"/>
    <x v="4"/>
    <s v="DG 51 SUR # 18 - 91"/>
    <s v="YENCY PAOLA WALDRON OCHOA"/>
    <s v="-"/>
    <n v="7320"/>
    <m/>
    <m/>
    <m/>
    <m/>
    <m/>
    <m/>
    <m/>
    <s v="YENCY PAOLA WALDRON OCHOA"/>
    <m/>
    <m/>
    <m/>
    <m/>
    <m/>
    <m/>
    <x v="1"/>
    <s v="N/A"/>
    <s v="establecimiento  no presenta documentacion  porque esta en proceso de cierre "/>
  </r>
  <r>
    <n v="8"/>
    <x v="96"/>
    <x v="9"/>
    <m/>
    <n v="62"/>
    <x v="4"/>
    <s v="DG 51 SUR # 18 - 21"/>
    <s v="YONI FERNANDO OTALORA  VARGAS"/>
    <s v="-"/>
    <s v="-"/>
    <m/>
    <m/>
    <m/>
    <m/>
    <m/>
    <m/>
    <m/>
    <s v="-"/>
    <m/>
    <m/>
    <m/>
    <m/>
    <m/>
    <m/>
    <x v="1"/>
    <s v="CIERRE VOLUNTARIO"/>
    <s v="establecimiento no presenta ningun tipo de documentacion ; tambien se socializo por extencion de actividad economica "/>
  </r>
  <r>
    <m/>
    <x v="0"/>
    <x v="0"/>
    <s v="OPERATIVO EXTENSION ACTIVIDAD ECONOMICA 25 -08-2023"/>
    <m/>
    <x v="0"/>
    <m/>
    <m/>
    <m/>
    <m/>
    <m/>
    <m/>
    <m/>
    <m/>
    <m/>
    <m/>
    <m/>
    <m/>
    <m/>
    <m/>
    <m/>
    <m/>
    <m/>
    <m/>
    <x v="0"/>
    <m/>
    <m/>
  </r>
  <r>
    <n v="1"/>
    <x v="97"/>
    <x v="8"/>
    <m/>
    <s v="62"/>
    <x v="14"/>
    <s v="CL 46 SUR # 21-51"/>
    <s v="TECNIPEGA"/>
    <m/>
    <m/>
    <s v="NO"/>
    <s v="NO"/>
    <s v="NO"/>
    <s v="NO"/>
    <s v="NO"/>
    <s v="NO"/>
    <m/>
    <m/>
    <m/>
    <m/>
    <m/>
    <m/>
    <m/>
    <m/>
    <x v="1"/>
    <s v="N/A"/>
    <s v="SE SENSIBILIZO SOBRE USO DE ESPACIO PUBLICO, SE ENCUENTRA UN ELEMENTO DE CARGUE Y DESCARGUE, PROCEDEN A RETIRARLO VOLUNTARIAMENTE."/>
  </r>
  <r>
    <n v="2"/>
    <x v="97"/>
    <x v="8"/>
    <m/>
    <s v="62"/>
    <x v="14"/>
    <s v="CL 46 SUR # 20 - 97"/>
    <s v="MASTER DECORACION"/>
    <m/>
    <m/>
    <s v="NO"/>
    <s v="NO"/>
    <s v="NO"/>
    <s v="NO"/>
    <s v="NO"/>
    <s v="NO"/>
    <m/>
    <m/>
    <m/>
    <m/>
    <m/>
    <m/>
    <m/>
    <m/>
    <x v="1"/>
    <s v="N/A"/>
    <s v="SE SENSIBILIZO SOBRE USO DE ESPACIO PUBLICO, SE ENCUENTRA UN ELEMENTO DE CARGUE Y DESCARGUE, PROCEDEN A RETIRARLO VOLUNTARIAMENTE."/>
  </r>
  <r>
    <n v="3"/>
    <x v="97"/>
    <x v="8"/>
    <m/>
    <s v="62"/>
    <x v="14"/>
    <s v="CL 46 SUR # 20 - 97"/>
    <s v="AZULEJOS INNOVAR"/>
    <m/>
    <m/>
    <s v="NO"/>
    <s v="NO"/>
    <s v="NO"/>
    <s v="NO"/>
    <s v="NO"/>
    <s v="NO"/>
    <m/>
    <m/>
    <m/>
    <m/>
    <m/>
    <m/>
    <m/>
    <m/>
    <x v="1"/>
    <s v="N/A"/>
    <s v="SE SENSIBILIZO SOBRE USO DE ESPACIO PUBLICO, SE ENCUENTRA UNA MOTO, PROCEDEN A RETIRARLA VOLUNTARIAMENTE."/>
  </r>
  <r>
    <n v="4"/>
    <x v="97"/>
    <x v="8"/>
    <m/>
    <s v="62"/>
    <x v="14"/>
    <s v="CL 46 SUR # 20 - 91"/>
    <s v="SIMI CERAMICAS"/>
    <m/>
    <m/>
    <s v="NO"/>
    <s v="NO"/>
    <s v="NO"/>
    <s v="NO"/>
    <s v="NO"/>
    <s v="NO"/>
    <m/>
    <m/>
    <m/>
    <m/>
    <m/>
    <m/>
    <m/>
    <m/>
    <x v="1"/>
    <s v="N/A"/>
    <s v="SE SENSIBILIZO SOBRE USO DE ESPACIO PUBLICO, SE ENCUENTRA UN ELEMENTO DE CARGUE Y DESCARGUE, PROCEDEN A RETIRARLO VOLUNTARIAMENTE."/>
  </r>
  <r>
    <n v="5"/>
    <x v="97"/>
    <x v="8"/>
    <m/>
    <s v="62"/>
    <x v="14"/>
    <s v="CL 46 SUR # 20 - 85"/>
    <s v="HOME CERAMIC"/>
    <m/>
    <m/>
    <s v="NO"/>
    <s v="NO"/>
    <s v="NO"/>
    <s v="NO"/>
    <s v="NO"/>
    <s v="NO"/>
    <m/>
    <m/>
    <m/>
    <m/>
    <m/>
    <m/>
    <m/>
    <m/>
    <x v="1"/>
    <s v="N/A"/>
    <s v="SE SENSIBILIZO SOBRE USO DE ESPACIO PUBLICO, SE ENCUENTRAN CERAMICAS Y ELEMENTOS, PROCEDEN A RETIRARLOS VOLUNTARIAMENTE."/>
  </r>
  <r>
    <n v="6"/>
    <x v="97"/>
    <x v="8"/>
    <m/>
    <s v="62"/>
    <x v="14"/>
    <s v="CL 46 SUR # 20 - 59"/>
    <s v="CERAMICAS SANTANDER"/>
    <m/>
    <m/>
    <s v="NO"/>
    <s v="NO"/>
    <s v="NO"/>
    <s v="NO"/>
    <s v="NO"/>
    <s v="NO"/>
    <m/>
    <m/>
    <m/>
    <m/>
    <m/>
    <m/>
    <m/>
    <m/>
    <x v="1"/>
    <s v="N/A"/>
    <s v="SE SENSIBILIZO SOBRE USO DE ESPACIO PUBLICO, SE ENCUENTRA UNA MOTO, PROCEDEN A RETIRARLA VOLUNTARIAMENTE."/>
  </r>
  <r>
    <m/>
    <x v="0"/>
    <x v="0"/>
    <s v="OPERATIVO HOTELES Y MOTELES  28 -08-2023"/>
    <m/>
    <x v="0"/>
    <m/>
    <m/>
    <m/>
    <m/>
    <m/>
    <m/>
    <m/>
    <m/>
    <m/>
    <m/>
    <m/>
    <m/>
    <m/>
    <m/>
    <m/>
    <m/>
    <m/>
    <m/>
    <x v="0"/>
    <m/>
    <m/>
  </r>
  <r>
    <n v="1"/>
    <x v="98"/>
    <x v="6"/>
    <m/>
    <n v="42"/>
    <x v="3"/>
    <s v="DG 46 A SUR # 52 C - 29"/>
    <s v="HOSTAL ALMENDROS VENECIA S.A.S"/>
    <n v="2436054"/>
    <n v="5530"/>
    <m/>
    <m/>
    <m/>
    <m/>
    <m/>
    <m/>
    <m/>
    <s v="JHON JAIRO ARRIETA CONTRERAS "/>
    <m/>
    <m/>
    <m/>
    <m/>
    <m/>
    <m/>
    <x v="1"/>
    <s v="N/A"/>
    <s v="establecimiento presenta visita de sanidad con requerimiento; debe incluir en camara de comercio actividad que permite la venta de licor o otras ventas "/>
  </r>
  <r>
    <n v="2"/>
    <x v="98"/>
    <x v="6"/>
    <m/>
    <n v="42"/>
    <x v="3"/>
    <s v="DG 46 A SUR # 52 C - 21"/>
    <s v="MOTEL GOLDEN VIP"/>
    <n v="3633297"/>
    <s v="5530-5630-4711"/>
    <m/>
    <m/>
    <m/>
    <m/>
    <m/>
    <m/>
    <m/>
    <s v="NELSON ENRRIQUE TORRES MORALES "/>
    <m/>
    <m/>
    <m/>
    <m/>
    <m/>
    <m/>
    <x v="3"/>
    <s v="11-001-6-2023-10294898"/>
    <s v="suspension de la actividad economica por 3 dias; no cuenta con concepto de bomberos ni visita de sanidad"/>
  </r>
  <r>
    <n v="3"/>
    <x v="98"/>
    <x v="6"/>
    <m/>
    <n v="42"/>
    <x v="3"/>
    <s v="DG 46 SUR # 52 C - 85 SUR"/>
    <s v="MOTEL LOXFORD S.A.S"/>
    <n v="3530001"/>
    <s v="5511-5519"/>
    <m/>
    <m/>
    <m/>
    <m/>
    <m/>
    <m/>
    <m/>
    <s v="RAFAEL HURTADO CORDOBA "/>
    <m/>
    <m/>
    <m/>
    <m/>
    <m/>
    <m/>
    <x v="1"/>
    <s v="N/A"/>
    <s v="se sugiere correccion de derechos de autor, este se encuentra la direccion con un nit  diferente"/>
  </r>
  <r>
    <n v="4"/>
    <x v="98"/>
    <x v="6"/>
    <m/>
    <n v="42"/>
    <x v="3"/>
    <s v="CR 52 C # 46 - 35"/>
    <s v="MOTEL MACONDO VENECIA "/>
    <n v="466759979"/>
    <s v="5530-5630"/>
    <m/>
    <m/>
    <m/>
    <m/>
    <m/>
    <m/>
    <m/>
    <s v="JOHANA SANDOVAL BELTRAN "/>
    <m/>
    <m/>
    <m/>
    <m/>
    <m/>
    <m/>
    <x v="1"/>
    <s v="N/A"/>
    <s v="documentacion del establecimiento al dia"/>
  </r>
  <r>
    <n v="5"/>
    <x v="98"/>
    <x v="6"/>
    <m/>
    <n v="42"/>
    <x v="3"/>
    <s v="CR 52 C SUR # 46 - 09"/>
    <s v="MOTEL SCORPION VENECIA"/>
    <n v="3627026"/>
    <s v="5530-5630"/>
    <m/>
    <m/>
    <m/>
    <m/>
    <m/>
    <m/>
    <m/>
    <s v="MARIELA ZAMBRANO MORALES "/>
    <m/>
    <m/>
    <m/>
    <m/>
    <m/>
    <m/>
    <x v="1"/>
    <s v="N/A"/>
    <s v="se evidencia venta de diferentes productos , se sugiere inclir en camara de comercio la actividad "/>
  </r>
  <r>
    <n v="6"/>
    <x v="98"/>
    <x v="6"/>
    <m/>
    <n v="42"/>
    <x v="3"/>
    <s v="DG 46 SUR # 52 C - 82 /45B"/>
    <s v="MOTEL VIDAL CEDRO"/>
    <n v="3164608"/>
    <s v="5511-5519"/>
    <m/>
    <m/>
    <m/>
    <m/>
    <m/>
    <m/>
    <m/>
    <s v="ALEXANDER RUIZ HERNANDEZ "/>
    <m/>
    <m/>
    <m/>
    <m/>
    <m/>
    <m/>
    <x v="1"/>
    <s v="N/A"/>
    <s v="documentacion del establecimiento al dia"/>
  </r>
  <r>
    <n v="7"/>
    <x v="98"/>
    <x v="6"/>
    <m/>
    <n v="42"/>
    <x v="3"/>
    <s v="DG 46 SUR # 52 - 72"/>
    <s v="VCL HOSPEDAJES"/>
    <n v="3708955"/>
    <s v="5530-4711"/>
    <m/>
    <m/>
    <m/>
    <m/>
    <m/>
    <m/>
    <m/>
    <s v="DAVID FERNANDON CIFUENTES "/>
    <m/>
    <m/>
    <m/>
    <m/>
    <m/>
    <m/>
    <x v="1"/>
    <s v="N/A"/>
    <s v="documentacion del establecimiento al dia"/>
  </r>
  <r>
    <m/>
    <x v="0"/>
    <x v="0"/>
    <s v="OPERATIVO AUTO PARTES  29 -08-2023"/>
    <m/>
    <x v="0"/>
    <m/>
    <m/>
    <m/>
    <m/>
    <m/>
    <m/>
    <m/>
    <m/>
    <m/>
    <m/>
    <m/>
    <m/>
    <m/>
    <m/>
    <m/>
    <m/>
    <m/>
    <m/>
    <x v="0"/>
    <m/>
    <m/>
  </r>
  <r>
    <n v="1"/>
    <x v="99"/>
    <x v="15"/>
    <m/>
    <n v="42"/>
    <x v="11"/>
    <s v="CR 33 BIS # 56 - 14 SUR L2"/>
    <s v="CARLOS ANDRES BARRERO GALLEGO"/>
    <s v="-"/>
    <s v="-"/>
    <m/>
    <m/>
    <m/>
    <m/>
    <m/>
    <m/>
    <m/>
    <s v="CARLOS ANDRES BARRERO GALLEGO"/>
    <m/>
    <m/>
    <m/>
    <m/>
    <m/>
    <m/>
    <x v="1"/>
    <s v="CIERRE VOLUNTARIO"/>
    <s v="establecimiento no presenta ningun tipo de documentacion ; campaña de sencibilizacion "/>
  </r>
  <r>
    <n v="2"/>
    <x v="99"/>
    <x v="15"/>
    <m/>
    <n v="42"/>
    <x v="11"/>
    <s v="CR 33 BIS # 56 - 14 SUR L1"/>
    <s v="CARLOS ARTURO LONDOÑO QUINBAYO"/>
    <s v="-"/>
    <s v="-"/>
    <m/>
    <m/>
    <m/>
    <m/>
    <m/>
    <m/>
    <m/>
    <s v="CARLOS ARTURO LONDOÑO QUINBAYO"/>
    <m/>
    <m/>
    <m/>
    <m/>
    <m/>
    <m/>
    <x v="1"/>
    <s v="CIERRE VOLUNTARIO"/>
    <s v="establecimiento no presenta ningun tipo de documentacion ; campaña de sencibilizacion "/>
  </r>
  <r>
    <n v="3"/>
    <x v="99"/>
    <x v="15"/>
    <m/>
    <n v="42"/>
    <x v="11"/>
    <s v="CL 56 A SUR # 33 - 58"/>
    <s v="CAUCHOS MIL PUESTO DE FABRICA"/>
    <n v="3545388"/>
    <n v="2930"/>
    <m/>
    <m/>
    <m/>
    <m/>
    <m/>
    <m/>
    <m/>
    <s v="YIDIS ELENA BENITEZ "/>
    <m/>
    <m/>
    <m/>
    <m/>
    <m/>
    <m/>
    <x v="1"/>
    <s v="N/A"/>
    <s v="documentacion del establecimiento en tramite, en seguimiento de visita anterioir "/>
  </r>
  <r>
    <n v="4"/>
    <x v="99"/>
    <x v="15"/>
    <m/>
    <n v="42"/>
    <x v="10"/>
    <s v="AV BOYACA # 61 - 07"/>
    <s v="EXTINTORES Y SEGURIDAD"/>
    <n v="1902525"/>
    <n v="4754"/>
    <m/>
    <m/>
    <m/>
    <m/>
    <m/>
    <m/>
    <m/>
    <s v="LUIS GUILLERMO NUÑEZ OICATA"/>
    <m/>
    <m/>
    <m/>
    <m/>
    <m/>
    <m/>
    <x v="1"/>
    <s v="N/A"/>
    <s v="documentacion del establecimiento en tramite, en seguimiento de visita anterioir "/>
  </r>
  <r>
    <n v="5"/>
    <x v="99"/>
    <x v="15"/>
    <m/>
    <n v="42"/>
    <x v="11"/>
    <s v="CR 33 # 56 - 39 / 21SUR"/>
    <s v="KAWAMOTOS STORE"/>
    <n v="2810003"/>
    <s v="4541-4542"/>
    <m/>
    <m/>
    <m/>
    <m/>
    <m/>
    <m/>
    <m/>
    <s v="ANDRES HERNANDEZ VELAZQUEZ"/>
    <m/>
    <m/>
    <m/>
    <m/>
    <m/>
    <m/>
    <x v="1"/>
    <s v="N/A"/>
    <s v="documentacion del establecimiento en tramite, en seguimiento de visita anterioir "/>
  </r>
  <r>
    <n v="6"/>
    <x v="99"/>
    <x v="15"/>
    <m/>
    <n v="42"/>
    <x v="11"/>
    <s v="CL 56 SUR # 33 - 07"/>
    <s v="LUBRICANTES Y FILTROS QR"/>
    <n v="365339"/>
    <s v="4732-4520"/>
    <m/>
    <m/>
    <m/>
    <m/>
    <m/>
    <m/>
    <m/>
    <s v="ALBEIRO QUIÑONEZ RODRIGUEZ"/>
    <m/>
    <m/>
    <m/>
    <m/>
    <m/>
    <m/>
    <x v="1"/>
    <s v="N/A"/>
    <s v="documentacion del establecimiento en tramite, en seguimiento de visita anterioir "/>
  </r>
  <r>
    <n v="7"/>
    <x v="99"/>
    <x v="15"/>
    <m/>
    <n v="42"/>
    <x v="11"/>
    <s v="CL 56 A SUR # 32 - 82"/>
    <s v="PARQUEADERO PERFECT CONTROL S.A.S"/>
    <n v="3108418"/>
    <s v="5221-4732-4530-4520"/>
    <m/>
    <m/>
    <m/>
    <m/>
    <m/>
    <m/>
    <m/>
    <s v="SEBASTIAN DAVID PEÑUELA GARCIA"/>
    <m/>
    <m/>
    <m/>
    <m/>
    <m/>
    <m/>
    <x v="1"/>
    <s v="N/A"/>
    <s v="documentacion del establecimiento en tramite, en seguimiento de visita anterioir "/>
  </r>
  <r>
    <n v="8"/>
    <x v="99"/>
    <x v="15"/>
    <m/>
    <n v="42"/>
    <x v="11"/>
    <s v="CR 33 BIS # 56 - 40 SUR"/>
    <s v="SOLO FRENOS Y REPUESTOS SAN CIPRIANO"/>
    <n v="1549389"/>
    <s v="4530-4732-2029-3530"/>
    <m/>
    <m/>
    <m/>
    <m/>
    <m/>
    <m/>
    <m/>
    <s v="CIPRIANO CABRA ROMERO"/>
    <m/>
    <m/>
    <m/>
    <m/>
    <m/>
    <m/>
    <x v="1"/>
    <s v="N/A"/>
    <s v="documentacion del establecimiento en tramite, en seguimiento de visita anterioir "/>
  </r>
  <r>
    <n v="9"/>
    <x v="99"/>
    <x v="15"/>
    <m/>
    <n v="42"/>
    <x v="11"/>
    <s v="CL 56 A SUR # 33 - 99"/>
    <s v="CESAR ALEJANDRO VIRGUEZ ROJAS"/>
    <n v="3265924"/>
    <n v="4520"/>
    <m/>
    <m/>
    <m/>
    <m/>
    <m/>
    <m/>
    <m/>
    <s v="CESAR ALEJANDRO VIRGUEZ ROJAS"/>
    <m/>
    <m/>
    <m/>
    <m/>
    <m/>
    <m/>
    <x v="1"/>
    <s v="N/A"/>
    <s v="documentacion del establecimiento en tramite, en seguimiento de visita anterioir "/>
  </r>
  <r>
    <m/>
    <x v="0"/>
    <x v="0"/>
    <s v="OPERATIVO CELULARES 30 -08-2023"/>
    <m/>
    <x v="0"/>
    <m/>
    <m/>
    <m/>
    <m/>
    <m/>
    <m/>
    <m/>
    <m/>
    <m/>
    <m/>
    <m/>
    <m/>
    <m/>
    <m/>
    <m/>
    <m/>
    <m/>
    <m/>
    <x v="0"/>
    <m/>
    <m/>
  </r>
  <r>
    <n v="1"/>
    <x v="100"/>
    <x v="13"/>
    <m/>
    <n v="42"/>
    <x v="16"/>
    <s v="CL 47 B SUR # 24 B - 33 L10745"/>
    <s v="MEGA GAY COLOMBIAS.A.S"/>
    <n v="52428253"/>
    <s v="4741-4652"/>
    <m/>
    <m/>
    <m/>
    <m/>
    <m/>
    <m/>
    <m/>
    <s v="DARIO HERRERA ARGUMEDO"/>
    <m/>
    <m/>
    <m/>
    <m/>
    <m/>
    <m/>
    <x v="1"/>
    <s v="N/A"/>
    <s v="documentacion del establecimiento al dia"/>
  </r>
  <r>
    <n v="2"/>
    <x v="100"/>
    <x v="13"/>
    <m/>
    <n v="42"/>
    <x v="16"/>
    <s v="CL 47 B SUR # 24 B - 33 L1103"/>
    <s v="PARTNERS TELECOM COLOMBIA S.A.S"/>
    <n v="19084635"/>
    <n v="4741"/>
    <m/>
    <m/>
    <m/>
    <m/>
    <m/>
    <m/>
    <m/>
    <s v="JHON JAIRO CENTENO GIL "/>
    <m/>
    <m/>
    <m/>
    <m/>
    <m/>
    <m/>
    <x v="1"/>
    <s v="N/A"/>
    <s v="documentacion del establecimiento al dia"/>
  </r>
  <r>
    <n v="3"/>
    <x v="100"/>
    <x v="13"/>
    <m/>
    <n v="42"/>
    <x v="16"/>
    <s v="CL 47 B SUR # 24 B - 33 L1048"/>
    <s v="TECPHONE TUNAL"/>
    <n v="900094295"/>
    <n v="4652"/>
    <m/>
    <m/>
    <m/>
    <m/>
    <m/>
    <m/>
    <m/>
    <s v="DANIELA VILLALOBO JOYA"/>
    <m/>
    <m/>
    <m/>
    <m/>
    <m/>
    <m/>
    <x v="1"/>
    <s v="N/A"/>
    <s v="documentacion del establecimiento al dia"/>
  </r>
  <r>
    <n v="4"/>
    <x v="100"/>
    <x v="13"/>
    <m/>
    <n v="42"/>
    <x v="16"/>
    <s v="CL 47 B SUR # 24 B - 33 L1003"/>
    <s v="RAUL ORDOÑEZ ARANGO"/>
    <s v="-"/>
    <s v="-"/>
    <m/>
    <m/>
    <m/>
    <m/>
    <m/>
    <m/>
    <m/>
    <s v="ZAMARY PARRA FLORES"/>
    <m/>
    <m/>
    <m/>
    <m/>
    <m/>
    <m/>
    <x v="1"/>
    <s v="CIERRE VOLUNTARIO"/>
    <s v="establecimiento no presenta ningun tipo de documentacion, no se dio cierre del establecimiento dado a que no se conto por la ponal, ente competente para hacer el comparendo"/>
  </r>
  <r>
    <m/>
    <x v="0"/>
    <x v="0"/>
    <s v="OPERATIVO PARQUEADEROS 30 -08-2023"/>
    <m/>
    <x v="0"/>
    <m/>
    <m/>
    <m/>
    <m/>
    <m/>
    <m/>
    <m/>
    <m/>
    <m/>
    <m/>
    <m/>
    <m/>
    <m/>
    <m/>
    <m/>
    <m/>
    <m/>
    <m/>
    <x v="0"/>
    <m/>
    <m/>
  </r>
  <r>
    <n v="1"/>
    <x v="100"/>
    <x v="16"/>
    <m/>
    <n v="42"/>
    <x v="11"/>
    <s v="CL 53 B # 35 A - 90 SUR"/>
    <s v="PARQUEADERO J.D - MI TOLIMA"/>
    <n v="5968902"/>
    <n v="9609"/>
    <m/>
    <m/>
    <m/>
    <m/>
    <m/>
    <m/>
    <m/>
    <s v="JOSE URIBE LOZANO"/>
    <m/>
    <m/>
    <m/>
    <m/>
    <m/>
    <m/>
    <x v="1"/>
    <s v="CIERRE VOLUNTARIO"/>
    <s v="establecimiento solo presenta documentro de sanidad vigente, la demas documentacio se encuentra desactualizada o no presenta "/>
  </r>
  <r>
    <n v="2"/>
    <x v="100"/>
    <x v="16"/>
    <m/>
    <n v="42"/>
    <x v="1"/>
    <s v="CR 58 # 45 A - 08 SUR"/>
    <s v="PARKING INTERNACIONAL S.A.S"/>
    <n v="19084635"/>
    <s v="5221-6810-2829-8129"/>
    <m/>
    <m/>
    <m/>
    <m/>
    <m/>
    <m/>
    <m/>
    <s v="RICARDO GUTIERREZ "/>
    <m/>
    <m/>
    <m/>
    <m/>
    <m/>
    <m/>
    <x v="1"/>
    <s v="N/A"/>
    <s v="documentacion del establecimiento al dia"/>
  </r>
  <r>
    <n v="3"/>
    <x v="100"/>
    <x v="16"/>
    <m/>
    <n v="42"/>
    <x v="16"/>
    <s v="CL 48 BIS SUR # 23"/>
    <s v="PARQUEADERO TUNAL 1 Y 2 "/>
    <n v="900094295"/>
    <n v="5221"/>
    <m/>
    <m/>
    <m/>
    <m/>
    <m/>
    <m/>
    <m/>
    <s v="SANDRA RAMOS "/>
    <m/>
    <m/>
    <m/>
    <m/>
    <m/>
    <m/>
    <x v="1"/>
    <s v="CIERRE VOLUNTARIO"/>
    <s v="establecimiento no presenta ningun tipo de documentacion,se recomienda colocarse al dia con la documentacion para poder ejercer la actividad , se programara nueva visita "/>
  </r>
  <r>
    <m/>
    <x v="0"/>
    <x v="0"/>
    <s v="OPERATIVO VENDEDORES INFORMALES 31 -08-2023"/>
    <m/>
    <x v="0"/>
    <m/>
    <m/>
    <m/>
    <m/>
    <m/>
    <m/>
    <m/>
    <m/>
    <m/>
    <m/>
    <m/>
    <m/>
    <m/>
    <m/>
    <m/>
    <m/>
    <m/>
    <m/>
    <x v="0"/>
    <m/>
    <m/>
  </r>
  <r>
    <n v="1"/>
    <x v="101"/>
    <x v="5"/>
    <m/>
    <s v="42"/>
    <x v="7"/>
    <m/>
    <m/>
    <m/>
    <m/>
    <m/>
    <m/>
    <m/>
    <m/>
    <m/>
    <m/>
    <m/>
    <m/>
    <m/>
    <m/>
    <m/>
    <m/>
    <m/>
    <m/>
    <x v="1"/>
    <m/>
    <s v="SE REALIZA REUNION CON LOS VENDEDORES INFORMALES DEL SECTOR"/>
  </r>
  <r>
    <m/>
    <x v="0"/>
    <x v="0"/>
    <s v="OPERATIVO LICORES 31 -08-2023"/>
    <m/>
    <x v="0"/>
    <m/>
    <m/>
    <m/>
    <m/>
    <m/>
    <m/>
    <m/>
    <m/>
    <m/>
    <m/>
    <m/>
    <m/>
    <m/>
    <m/>
    <m/>
    <m/>
    <m/>
    <m/>
    <x v="0"/>
    <m/>
    <m/>
  </r>
  <r>
    <n v="1"/>
    <x v="101"/>
    <x v="2"/>
    <m/>
    <n v="62"/>
    <x v="2"/>
    <s v="CL 57 SUR # 18 - 29 "/>
    <s v="NATALIA PATRICIA RODRIGUEZ FIGUEROA "/>
    <s v="NO"/>
    <s v="NO"/>
    <m/>
    <m/>
    <m/>
    <m/>
    <m/>
    <m/>
    <m/>
    <s v="NO"/>
    <m/>
    <m/>
    <m/>
    <m/>
    <m/>
    <m/>
    <x v="3"/>
    <n v="1073603127"/>
    <s v="se da sellamiento del establecimiento por 3 dias a cuausa de que el comerciante no presenta ningun tipo de documentacion "/>
  </r>
  <r>
    <n v="2"/>
    <x v="101"/>
    <x v="2"/>
    <m/>
    <n v="62"/>
    <x v="2"/>
    <s v="CL 57 SUR # 18 B - 29"/>
    <s v="VARIEDADES JL JUNIOR "/>
    <n v="3710353"/>
    <s v="4711-6619"/>
    <m/>
    <m/>
    <m/>
    <m/>
    <m/>
    <m/>
    <m/>
    <s v="JENNY ROJAS "/>
    <m/>
    <m/>
    <m/>
    <m/>
    <m/>
    <m/>
    <x v="1"/>
    <s v="N/A"/>
    <s v="presenta concepto de bomberos desactualizado "/>
  </r>
  <r>
    <n v="3"/>
    <x v="101"/>
    <x v="2"/>
    <m/>
    <n v="42"/>
    <x v="3"/>
    <s v="CR 53 # 46 - 25 SUR P3"/>
    <s v="BARPIN"/>
    <n v="3009561"/>
    <s v="5630-9329"/>
    <m/>
    <m/>
    <m/>
    <m/>
    <m/>
    <m/>
    <m/>
    <s v="ZORIANNYS PADALUQUE"/>
    <m/>
    <m/>
    <m/>
    <m/>
    <m/>
    <m/>
    <x v="1"/>
    <s v="CIERRE VOLUNTARIO"/>
    <s v="presenta concepto de bomberos desactualizado "/>
  </r>
  <r>
    <n v="4"/>
    <x v="101"/>
    <x v="2"/>
    <m/>
    <n v="42"/>
    <x v="4"/>
    <s v="CR 19 C # 55 - 00 SUR"/>
    <s v="HUMBERTO BENAVIDES"/>
    <n v="79512718"/>
    <s v="NO"/>
    <m/>
    <m/>
    <m/>
    <m/>
    <m/>
    <m/>
    <m/>
    <s v="HUMBERTO BENAVIDES"/>
    <m/>
    <m/>
    <m/>
    <m/>
    <m/>
    <m/>
    <x v="1"/>
    <s v="CIERRE VOLUNTARIO"/>
    <s v="establecimiento no presenta ningun tipo de documentacion, campaña de sensibilizacion por lo que se le asesora al comerciante para sacar los documentos "/>
  </r>
  <r>
    <n v="5"/>
    <x v="101"/>
    <x v="2"/>
    <m/>
    <n v="42"/>
    <x v="4"/>
    <s v="CR 19 C # 56 SUR - 04"/>
    <s v="CIGARRERIA LT"/>
    <s v="NO"/>
    <s v="NO"/>
    <m/>
    <m/>
    <m/>
    <m/>
    <m/>
    <m/>
    <m/>
    <s v="LEIDY NAVARRETE"/>
    <m/>
    <m/>
    <m/>
    <m/>
    <m/>
    <m/>
    <x v="1"/>
    <s v="N/A"/>
    <s v="establecimiento no presenta ningun tipo de documentacion, campaña de sensibilizacion por lo que se le asesora al comerciante para sacar los documentos "/>
  </r>
  <r>
    <n v="6"/>
    <x v="101"/>
    <x v="2"/>
    <m/>
    <n v="42"/>
    <x v="4"/>
    <s v="CL 56 A # 19 B - 86 SUR"/>
    <s v="TIENDA LA ESQUINA PAISA"/>
    <n v="3711418"/>
    <s v="5630-9329-5613-4711"/>
    <m/>
    <m/>
    <m/>
    <m/>
    <m/>
    <m/>
    <m/>
    <s v="MARIA RUT GIRALDO MEDINA "/>
    <m/>
    <m/>
    <m/>
    <m/>
    <m/>
    <m/>
    <x v="1"/>
    <s v="CIERRE VOLUNTARIO"/>
    <s v="establecimiento solo presenta camara de comercio, demas documentos por solicitar y/o actualizar "/>
  </r>
  <r>
    <n v="7"/>
    <x v="101"/>
    <x v="2"/>
    <m/>
    <n v="42"/>
    <x v="4"/>
    <s v="CR 19 C # 53 - 10 SUR"/>
    <s v="LICORERA DELUXE"/>
    <n v="91002002"/>
    <s v="4711-4724"/>
    <m/>
    <m/>
    <m/>
    <m/>
    <m/>
    <m/>
    <m/>
    <s v="EDILMA BALCAZAR"/>
    <m/>
    <m/>
    <m/>
    <m/>
    <m/>
    <m/>
    <x v="1"/>
    <s v="CIERRE VOLUNTARIO"/>
    <s v="establecimiento no presenta uso del suelo,concepto de bomberos,derechos de autor "/>
  </r>
  <r>
    <n v="8"/>
    <x v="101"/>
    <x v="2"/>
    <m/>
    <n v="62"/>
    <x v="2"/>
    <s v="CL 57 SUR # 18 A - 03"/>
    <s v="CIGARRERIA LA 57"/>
    <n v="3109566"/>
    <s v="8299-4772"/>
    <m/>
    <m/>
    <m/>
    <m/>
    <m/>
    <m/>
    <m/>
    <s v="FABIAN BARRETO"/>
    <m/>
    <m/>
    <m/>
    <m/>
    <m/>
    <m/>
    <x v="1"/>
    <s v="N/A"/>
    <s v="documentacion del establecimiento al dia"/>
  </r>
  <r>
    <n v="9"/>
    <x v="101"/>
    <x v="2"/>
    <m/>
    <n v="62"/>
    <x v="2"/>
    <s v="CL 57 # 16 A - 05 SUR"/>
    <s v="BAR BOLIRRANA ESGARAGLINO"/>
    <n v="3654457"/>
    <s v="5630-9329-4711-4724"/>
    <m/>
    <m/>
    <m/>
    <m/>
    <m/>
    <m/>
    <m/>
    <s v="JOSE FERNANDO FERNANDEZ "/>
    <m/>
    <m/>
    <m/>
    <m/>
    <m/>
    <m/>
    <x v="1"/>
    <s v="CIERRE VOLUNTARIO"/>
    <s v="establecimiento no presenta permiso uso del suelo, concepto de bomberos, derechos de autor "/>
  </r>
  <r>
    <n v="10"/>
    <x v="101"/>
    <x v="2"/>
    <m/>
    <n v="62"/>
    <x v="2"/>
    <s v="CL 57 SUR # 17 A - 29"/>
    <s v="GRANERO LA 57 CARRILLO"/>
    <n v="1648913"/>
    <n v="4711"/>
    <m/>
    <m/>
    <m/>
    <m/>
    <m/>
    <m/>
    <m/>
    <s v="OLGA MARIA HERRERA "/>
    <m/>
    <m/>
    <m/>
    <m/>
    <m/>
    <m/>
    <x v="1"/>
    <s v="CIERRE VOLUNTARIO"/>
    <s v="establecimiento no presenta permiso uso del suelo, concepto de bomberos, derechos de autor "/>
  </r>
  <r>
    <n v="11"/>
    <x v="101"/>
    <x v="2"/>
    <m/>
    <n v="62"/>
    <x v="4"/>
    <s v="CR 18 # 53 - 07 SUR "/>
    <s v="CIGARRERIA Y DULCERIA KARAFFE"/>
    <n v="2307293"/>
    <n v="4711"/>
    <m/>
    <m/>
    <m/>
    <m/>
    <m/>
    <m/>
    <m/>
    <s v="EDIMERKX MAYORCA"/>
    <m/>
    <m/>
    <m/>
    <m/>
    <m/>
    <m/>
    <x v="1"/>
    <s v="CIERRE VOLUNTARIO"/>
    <s v="Establecimiento no presenta visita de sanidad, permiso uso del suelo, concepto de bomberos,derechos de autor "/>
  </r>
  <r>
    <n v="12"/>
    <x v="101"/>
    <x v="2"/>
    <m/>
    <n v="62"/>
    <x v="2"/>
    <s v="CL 57 SUR # 17 A - 39"/>
    <s v="CIGARRERIA LA 57"/>
    <n v="361711031"/>
    <s v="4711-4721-4722-4724"/>
    <m/>
    <m/>
    <m/>
    <m/>
    <m/>
    <m/>
    <m/>
    <s v="JOSE HECTOR PRADA"/>
    <m/>
    <m/>
    <m/>
    <m/>
    <m/>
    <m/>
    <x v="1"/>
    <s v="CIERRE VOLUNTARIO"/>
    <s v="establecimiento no presenta concepto de bomberos, derechos de autor "/>
  </r>
  <r>
    <n v="13"/>
    <x v="101"/>
    <x v="2"/>
    <m/>
    <n v="62"/>
    <x v="2"/>
    <s v="CL 57 SUR # 17 - 40"/>
    <s v="LICORERA RORO"/>
    <s v="NO"/>
    <s v="4711-4724"/>
    <m/>
    <m/>
    <m/>
    <m/>
    <m/>
    <m/>
    <m/>
    <s v="PEDRO STEVEN ROMERO"/>
    <m/>
    <m/>
    <m/>
    <m/>
    <m/>
    <m/>
    <x v="3"/>
    <s v="11-001-6-2023-10298555"/>
    <s v="suspension de la actividad economica del establecimiento ya que no presenta ningun tipo de documentacion requerida para la actividad"/>
  </r>
  <r>
    <n v="14"/>
    <x v="101"/>
    <x v="2"/>
    <m/>
    <n v="42"/>
    <x v="3"/>
    <s v="CL 45 A SUR # 53 B - 31"/>
    <s v="BEAL JUGGLING"/>
    <n v="3720023"/>
    <s v="5630-9329-4711-4724"/>
    <m/>
    <m/>
    <m/>
    <m/>
    <m/>
    <m/>
    <m/>
    <s v="JHON BARRERA"/>
    <m/>
    <m/>
    <m/>
    <m/>
    <m/>
    <m/>
    <x v="3"/>
    <s v="11-001-6-2023-10298679"/>
    <s v="Establecimiento no presenta visita de sanidad, permiso uso del suelo,derechos de autor ; hallazgos de 15 botellas de alcohol adulterado, cierre por 10 dias "/>
  </r>
  <r>
    <n v="15"/>
    <x v="101"/>
    <x v="2"/>
    <m/>
    <n v="42"/>
    <x v="3"/>
    <s v="CL 45 A SUR # 53 B - 31 P2"/>
    <s v="FOX NIGHT"/>
    <n v="3503245"/>
    <s v="5630-9329-9609-5530"/>
    <m/>
    <m/>
    <m/>
    <m/>
    <m/>
    <m/>
    <m/>
    <s v="MIGUEL ANGEL MURILLO"/>
    <m/>
    <m/>
    <m/>
    <m/>
    <m/>
    <m/>
    <x v="3"/>
    <s v="-"/>
    <s v="establecimiento no presento concepto de uso del suelo  vigente y derechos de autor , hallazgo de 15 botellas de alcohol adulterada"/>
  </r>
  <r>
    <m/>
    <x v="0"/>
    <x v="0"/>
    <s v="OPERATIVO ALTO IMPACTO 01 -09-2023"/>
    <m/>
    <x v="0"/>
    <m/>
    <m/>
    <m/>
    <m/>
    <m/>
    <m/>
    <m/>
    <m/>
    <m/>
    <m/>
    <m/>
    <m/>
    <m/>
    <m/>
    <m/>
    <m/>
    <m/>
    <m/>
    <x v="0"/>
    <m/>
    <m/>
  </r>
  <r>
    <n v="1"/>
    <x v="102"/>
    <x v="2"/>
    <m/>
    <n v="62"/>
    <x v="9"/>
    <s v="CL 53 SUR # 08 - 12"/>
    <s v="EL PALENQUE DE CASTILLO"/>
    <n v="3409960"/>
    <s v="5630-9329"/>
    <m/>
    <m/>
    <m/>
    <m/>
    <m/>
    <m/>
    <m/>
    <s v="ANDREA OSORIO IZQUIERDO"/>
    <m/>
    <m/>
    <m/>
    <m/>
    <m/>
    <m/>
    <x v="1"/>
    <s v="CIERRE VOLUNTARIO"/>
    <s v="establecimento presenta solicitud de concepto de bomberos "/>
  </r>
  <r>
    <n v="2"/>
    <x v="102"/>
    <x v="2"/>
    <m/>
    <n v="62"/>
    <x v="9"/>
    <s v="CR 7 A SUR # 50 - 00"/>
    <s v="MC. FRANCO EXPRESS"/>
    <n v="2922450"/>
    <s v="5630-4711-5611"/>
    <m/>
    <m/>
    <m/>
    <m/>
    <m/>
    <m/>
    <m/>
    <s v="FERNANDO FRANCO"/>
    <m/>
    <m/>
    <m/>
    <m/>
    <m/>
    <m/>
    <x v="1"/>
    <s v="N/A"/>
    <s v="documentacion del establecimiento al dia"/>
  </r>
  <r>
    <n v="3"/>
    <x v="102"/>
    <x v="2"/>
    <m/>
    <n v="42"/>
    <x v="3"/>
    <s v="DG 46 SUR  # 52 C - 53 L2"/>
    <s v="SEDE BAR MI CAPRICHO"/>
    <n v="870333"/>
    <s v="5630-9329-4724"/>
    <m/>
    <m/>
    <m/>
    <m/>
    <m/>
    <m/>
    <m/>
    <s v="MICHAEL STEVEN CRUZ HERNANDEZ "/>
    <m/>
    <m/>
    <m/>
    <m/>
    <m/>
    <m/>
    <x v="1"/>
    <s v="N/A"/>
    <s v="Permiso de suelo no esta actualizado"/>
  </r>
  <r>
    <n v="4"/>
    <x v="102"/>
    <x v="2"/>
    <m/>
    <n v="62"/>
    <x v="9"/>
    <s v="CR 10 A # 51 - 39 SUR"/>
    <s v="HOT WES YES "/>
    <n v="19069113"/>
    <s v="9329-5630-4711"/>
    <m/>
    <m/>
    <m/>
    <m/>
    <m/>
    <m/>
    <m/>
    <s v="CARLOS JULIO TORRES "/>
    <m/>
    <m/>
    <m/>
    <m/>
    <m/>
    <m/>
    <x v="3"/>
    <s v="11-001-6-2023-10300212"/>
    <s v="cierre del establecimiento por 5 dias ; no presenta derechos de autor , no cumplio con el compromiso de la visita anterior"/>
  </r>
  <r>
    <n v="5"/>
    <x v="102"/>
    <x v="2"/>
    <m/>
    <n v="62"/>
    <x v="9"/>
    <s v="CR 8 # 53 - 01 SUR L2"/>
    <s v="BAR JGA"/>
    <n v="3162429"/>
    <s v="5630-4724-9329-4711"/>
    <m/>
    <m/>
    <m/>
    <m/>
    <m/>
    <m/>
    <m/>
    <s v="GALINDO SEPULVEDA JAIRO"/>
    <m/>
    <m/>
    <m/>
    <m/>
    <m/>
    <m/>
    <x v="3"/>
    <s v="11-001-6-2023-10300084"/>
    <s v="Cierre del establecimiento por 5 dias ; se evidencia incumplimiento pactado en acta anterior, no presenta derechos de autor "/>
  </r>
  <r>
    <n v="6"/>
    <x v="102"/>
    <x v="2"/>
    <m/>
    <n v="62"/>
    <x v="9"/>
    <s v="CL 53 # 9 A - 17 SUR"/>
    <s v="GASTRO BAR LA CLANDESTINA"/>
    <n v="3553587"/>
    <s v="5630-9200-5611-4719"/>
    <m/>
    <m/>
    <m/>
    <m/>
    <m/>
    <m/>
    <m/>
    <s v="LEMUS MORA JEISON DAVID"/>
    <m/>
    <m/>
    <m/>
    <m/>
    <m/>
    <m/>
    <x v="3"/>
    <s v="11-001-6-2023-10300254"/>
    <s v="cierre del establecimiento por 8 dias: se evidencia incumplimiento en acta anterioir , no tiene derechos de autor ni concepto de bomberos "/>
  </r>
  <r>
    <n v="7"/>
    <x v="102"/>
    <x v="2"/>
    <m/>
    <n v="62"/>
    <x v="9"/>
    <s v="CR 10 # 52 - 56 SUR "/>
    <s v="DONDE PANCHA "/>
    <n v="39708664"/>
    <s v="5630-9329"/>
    <m/>
    <m/>
    <m/>
    <m/>
    <m/>
    <m/>
    <m/>
    <s v="MADY ESPERANZA CONTRERAS "/>
    <m/>
    <m/>
    <m/>
    <m/>
    <m/>
    <m/>
    <x v="1"/>
    <s v="N/A"/>
    <s v="documentacion del establecimiento al dia"/>
  </r>
  <r>
    <n v="8"/>
    <x v="102"/>
    <x v="2"/>
    <m/>
    <n v="62"/>
    <x v="9"/>
    <s v="CL 53 # 7 A - 30 SUR"/>
    <s v="LINCOLN HOPE"/>
    <n v="3396712"/>
    <s v="5630-4719-5619-9329"/>
    <m/>
    <m/>
    <m/>
    <m/>
    <m/>
    <m/>
    <m/>
    <s v="JHULIANA TRUJILLO ULTENGO"/>
    <m/>
    <m/>
    <m/>
    <m/>
    <m/>
    <m/>
    <x v="1"/>
    <s v="N/A"/>
    <s v="presenta documentacion al dia subsanando la falta de bomberos "/>
  </r>
  <r>
    <n v="9"/>
    <x v="102"/>
    <x v="2"/>
    <m/>
    <n v="42"/>
    <x v="3"/>
    <s v="CR 52 C # 45 B - 11 SUR "/>
    <s v="LUKYS BAR"/>
    <n v="1031137125"/>
    <n v="5630"/>
    <m/>
    <m/>
    <m/>
    <m/>
    <m/>
    <m/>
    <m/>
    <s v="SOTELO SASTOQUE ELIAS ANTONIO"/>
    <m/>
    <m/>
    <m/>
    <m/>
    <m/>
    <m/>
    <x v="1"/>
    <s v="N/A"/>
    <s v="establecimiento no presenta uso del suelo ni concepto de bomberos "/>
  </r>
  <r>
    <n v="10"/>
    <x v="102"/>
    <x v="2"/>
    <m/>
    <n v="62"/>
    <x v="9"/>
    <s v="CR 9 A # 53 - 13 SUR "/>
    <s v="PAMPA MIA"/>
    <n v="3130801"/>
    <n v="4711"/>
    <m/>
    <m/>
    <m/>
    <m/>
    <m/>
    <m/>
    <m/>
    <s v="OLGA BEATRIZ HUERTAS CASTIBLANCO"/>
    <m/>
    <m/>
    <m/>
    <m/>
    <m/>
    <m/>
    <x v="1"/>
    <s v="N/A"/>
    <s v="documentacion del establecimiento al dia"/>
  </r>
  <r>
    <m/>
    <x v="0"/>
    <x v="0"/>
    <s v="OPERATIVO AUTO PARTES   04 -09-2023"/>
    <m/>
    <x v="0"/>
    <m/>
    <m/>
    <m/>
    <m/>
    <m/>
    <m/>
    <m/>
    <m/>
    <m/>
    <m/>
    <m/>
    <m/>
    <m/>
    <m/>
    <m/>
    <m/>
    <m/>
    <m/>
    <x v="0"/>
    <m/>
    <m/>
  </r>
  <r>
    <n v="1"/>
    <x v="103"/>
    <x v="18"/>
    <m/>
    <n v="42"/>
    <x v="11"/>
    <s v="CL 56 SUR # 33 - 09"/>
    <s v="AUTOPARTES Y FRENOS DEL SUR S.A.S"/>
    <n v="352047"/>
    <s v="4530-4752"/>
    <m/>
    <m/>
    <m/>
    <m/>
    <m/>
    <m/>
    <m/>
    <s v="TERESA ZAPATA OSORIO"/>
    <m/>
    <m/>
    <m/>
    <m/>
    <m/>
    <m/>
    <x v="1"/>
    <s v="CIERRE VOLUNTARIO"/>
    <s v="establecimiento no presenta visita de sanidad, permiso uso del suelo, concepto de bomberos , derechos de autor "/>
  </r>
  <r>
    <n v="2"/>
    <x v="103"/>
    <x v="18"/>
    <m/>
    <n v="42"/>
    <x v="11"/>
    <s v="CL 56 SUR # 31 - 17"/>
    <s v="JIMMY Y MOTOS"/>
    <n v="3350375"/>
    <n v="4542"/>
    <m/>
    <m/>
    <m/>
    <m/>
    <m/>
    <m/>
    <m/>
    <s v="JIMMY ALEJANDRO SAAVEDRA "/>
    <m/>
    <m/>
    <m/>
    <m/>
    <m/>
    <m/>
    <x v="3"/>
    <s v="11-001-6-2023-10302065"/>
    <s v="cierre del establecimiento por 3 dias ; no presenta visita de sanidad,permiso uso del suelo, derechos de autor , concepto de bomberos en solicitud "/>
  </r>
  <r>
    <n v="3"/>
    <x v="103"/>
    <x v="18"/>
    <m/>
    <n v="42"/>
    <x v="11"/>
    <s v="CR 33 # 56 - 55 SUR "/>
    <s v="JUAN CAMILO SAENZ FORERO"/>
    <n v="2631416"/>
    <s v="4542-4541"/>
    <m/>
    <m/>
    <m/>
    <m/>
    <m/>
    <m/>
    <m/>
    <s v="MARIA JEANNETTE FORERO"/>
    <m/>
    <m/>
    <m/>
    <m/>
    <m/>
    <m/>
    <x v="1"/>
    <s v="N/A"/>
    <s v="documentacion del establecimiento al dia"/>
  </r>
  <r>
    <n v="4"/>
    <x v="103"/>
    <x v="18"/>
    <m/>
    <n v="42"/>
    <x v="11"/>
    <s v="CR 33 BIS # 56 - 14 SUR "/>
    <s v="LUJOS Y ESPEJOS CHILL"/>
    <n v="3724482"/>
    <n v="4530"/>
    <m/>
    <m/>
    <m/>
    <m/>
    <m/>
    <m/>
    <m/>
    <s v="CARLOS ANDRES BARRERO GALLEGO"/>
    <m/>
    <m/>
    <m/>
    <m/>
    <m/>
    <m/>
    <x v="1"/>
    <s v="N/A"/>
    <s v="establecimiento no presenta concepto de bomberos , en solicitud visita de sanidad y uso del suelo"/>
  </r>
  <r>
    <n v="5"/>
    <x v="103"/>
    <x v="18"/>
    <m/>
    <n v="42"/>
    <x v="11"/>
    <s v="CL 56 SUR # 31 - 20"/>
    <s v="MAURICIO ORDOÑEZ PEDRAZA"/>
    <s v="NO"/>
    <s v="NO"/>
    <m/>
    <m/>
    <m/>
    <m/>
    <m/>
    <m/>
    <m/>
    <s v="MAURICIO ORDOÑEZ PEDRAZA "/>
    <m/>
    <m/>
    <m/>
    <m/>
    <m/>
    <m/>
    <x v="3"/>
    <s v="11-001-6-2023-10302038"/>
    <s v="cierre por 3 dias; solo presenta solicitud de bomberos , demas documentos no fueron presentados"/>
  </r>
  <r>
    <n v="6"/>
    <x v="103"/>
    <x v="18"/>
    <m/>
    <n v="42"/>
    <x v="11"/>
    <s v="AV BOYACA # 31 - 14 SUR "/>
    <s v="LUJOS Y ESPEJOS CHILL"/>
    <n v="52097796"/>
    <n v="4542"/>
    <m/>
    <m/>
    <m/>
    <m/>
    <m/>
    <m/>
    <m/>
    <s v="LILIANA GOMEZ GARAY"/>
    <m/>
    <m/>
    <m/>
    <m/>
    <m/>
    <m/>
    <x v="1"/>
    <s v="CIERRE VOLUNTARIO"/>
    <s v="establecimiento no presenta visita de sanidad, permiso uso del suelo, concepto de bomberos , derechos de autor "/>
  </r>
  <r>
    <n v="7"/>
    <x v="103"/>
    <x v="18"/>
    <m/>
    <n v="42"/>
    <x v="11"/>
    <s v="CL 56 SUR # 31 - 28"/>
    <s v="SERVICIOS TECNICOS FREDY MOTOS "/>
    <n v="3484987"/>
    <n v="4542"/>
    <m/>
    <m/>
    <m/>
    <m/>
    <m/>
    <m/>
    <m/>
    <s v="JHON FREDDY RODRIGUEZ GONZALEZ "/>
    <m/>
    <m/>
    <m/>
    <m/>
    <m/>
    <m/>
    <x v="1"/>
    <s v="N/A"/>
    <s v="no presenta derechos de autor , se le asesora como solicitar la exoneracion de este "/>
  </r>
  <r>
    <m/>
    <x v="0"/>
    <x v="0"/>
    <s v="OPERATIVO CELULARES  05 -09-2023"/>
    <m/>
    <x v="0"/>
    <m/>
    <m/>
    <m/>
    <m/>
    <m/>
    <m/>
    <m/>
    <m/>
    <m/>
    <m/>
    <m/>
    <m/>
    <m/>
    <m/>
    <m/>
    <m/>
    <m/>
    <m/>
    <x v="0"/>
    <m/>
    <m/>
  </r>
  <r>
    <n v="1"/>
    <x v="104"/>
    <x v="13"/>
    <m/>
    <n v="42"/>
    <x v="3"/>
    <s v="CR 53 A # 47 - 29 SUR "/>
    <s v="CELU MUNDOS "/>
    <n v="2088998"/>
    <n v="4741"/>
    <m/>
    <m/>
    <m/>
    <m/>
    <m/>
    <m/>
    <m/>
    <s v="SAN GERARDO GONZALEZ "/>
    <m/>
    <m/>
    <m/>
    <m/>
    <m/>
    <m/>
    <x v="1"/>
    <s v="CIERRE VOLUNTARIO"/>
    <s v="establecimiento no cuenta con carta de apertura, uso del suelo,concepto de bomberos, derechos de autor , debe actualizar codigo ciiu en camara de comercio"/>
  </r>
  <r>
    <n v="2"/>
    <x v="104"/>
    <x v="13"/>
    <m/>
    <n v="42"/>
    <x v="3"/>
    <s v="CR 53 A # 47 A - 06 SUR L2"/>
    <s v="FENEMELIN COMUNICACIONES"/>
    <n v="3593856"/>
    <s v="6190-9512-4741-6120"/>
    <m/>
    <m/>
    <m/>
    <m/>
    <m/>
    <m/>
    <m/>
    <s v="DAVID FELIPE SALAZAR "/>
    <m/>
    <m/>
    <m/>
    <m/>
    <m/>
    <m/>
    <x v="1"/>
    <s v="N/A"/>
    <s v="establecimiento no cuenta con carta de apertura, uso del suelo,concepto de bomberos"/>
  </r>
  <r>
    <n v="3"/>
    <x v="104"/>
    <x v="13"/>
    <m/>
    <n v="42"/>
    <x v="3"/>
    <s v="DG 49 A SUR # 53 - 41"/>
    <s v="DISETEL S.A.S"/>
    <n v="252847"/>
    <s v="4321-7112"/>
    <m/>
    <m/>
    <m/>
    <m/>
    <m/>
    <m/>
    <m/>
    <s v="JIMENEZ BUITRAGO HERNAN"/>
    <m/>
    <m/>
    <m/>
    <m/>
    <m/>
    <m/>
    <x v="1"/>
    <s v="CIERRE VOLUNTARIO"/>
    <s v="establecimiento no presenta visita de salud, concepto de bomberos,uso del suelo, derechos de autor "/>
  </r>
  <r>
    <n v="4"/>
    <x v="104"/>
    <x v="13"/>
    <m/>
    <n v="42"/>
    <x v="3"/>
    <s v="DG 46 A SUR # 53 - 27"/>
    <s v="COMUNICACONES GLOBALES COLOMBIA SA"/>
    <n v="1249779"/>
    <s v="4741-6190"/>
    <m/>
    <m/>
    <m/>
    <m/>
    <m/>
    <m/>
    <m/>
    <s v="EDGAR ALBERTO INFANTE "/>
    <m/>
    <m/>
    <m/>
    <m/>
    <m/>
    <m/>
    <x v="1"/>
    <s v="CIERRE VOLUNTARIO "/>
    <s v="establecimiento no cuenta con concepto de bomberos,carta de apertura, la autoridad de policia no impone comparendo manifestando que tiene la directriz de no colocar este a almacenes de cadena "/>
  </r>
  <r>
    <n v="5"/>
    <x v="104"/>
    <x v="13"/>
    <m/>
    <n v="42"/>
    <x v="3"/>
    <s v="DG 47 A # 53 A - 06 SUR "/>
    <s v="CMT COMUNICACIONES "/>
    <n v="3394093"/>
    <s v="6110-6120-6130-9512"/>
    <m/>
    <m/>
    <m/>
    <m/>
    <m/>
    <m/>
    <m/>
    <s v="EDWIN RAUL GARZON "/>
    <m/>
    <m/>
    <m/>
    <m/>
    <m/>
    <m/>
    <x v="1"/>
    <s v="N/A"/>
    <s v="no presenta carta de apertura, pendiente por actualizar concepto de bomberos, uso del suelo y visita de sanidad"/>
  </r>
  <r>
    <m/>
    <x v="0"/>
    <x v="0"/>
    <s v="OPERATIVO ALTO IMPACTO 07 -09-2023"/>
    <m/>
    <x v="0"/>
    <m/>
    <m/>
    <m/>
    <m/>
    <m/>
    <m/>
    <m/>
    <m/>
    <m/>
    <m/>
    <m/>
    <m/>
    <m/>
    <m/>
    <m/>
    <m/>
    <m/>
    <m/>
    <x v="0"/>
    <m/>
    <m/>
  </r>
  <r>
    <n v="1"/>
    <x v="105"/>
    <x v="2"/>
    <m/>
    <n v="62"/>
    <x v="2"/>
    <s v="CR 18 D # 57 - 25 SUR"/>
    <s v="LA LIGA BEER"/>
    <n v="3509969"/>
    <n v="5630"/>
    <m/>
    <m/>
    <m/>
    <m/>
    <m/>
    <m/>
    <m/>
    <s v="MILLER ALEXANDER ROJAS"/>
    <m/>
    <m/>
    <m/>
    <m/>
    <m/>
    <m/>
    <x v="1"/>
    <s v="N/A"/>
    <s v="permiso uso del suelo aparece no acta para la actividad, visita de sanidad favorable con requerimiento"/>
  </r>
  <r>
    <n v="2"/>
    <x v="105"/>
    <x v="2"/>
    <m/>
    <n v="62"/>
    <x v="2"/>
    <s v="CR 18 D # 57 - 10 SUR"/>
    <s v="BAR LA MONA YADIRA"/>
    <n v="20816713"/>
    <s v="5630-4724-9329-4711"/>
    <m/>
    <m/>
    <m/>
    <m/>
    <m/>
    <m/>
    <m/>
    <s v="FRANCY CLEOFER DAZA"/>
    <m/>
    <m/>
    <m/>
    <m/>
    <m/>
    <m/>
    <x v="3"/>
    <s v="11-001-6-2023-10304601"/>
    <s v="cierre por 3 dias , establecimiento presenta visita de sanidad con requerimiento, no presenta uso del suelo, concepto de bomberos , derechos de autor "/>
  </r>
  <r>
    <n v="3"/>
    <x v="105"/>
    <x v="2"/>
    <m/>
    <n v="62"/>
    <x v="4"/>
    <s v="CL 57 SUR # 18 - 16"/>
    <s v="BAR LONG ISLAN VEN"/>
    <n v="3555249"/>
    <s v="5630-4724-4711-9329"/>
    <m/>
    <m/>
    <m/>
    <m/>
    <m/>
    <m/>
    <m/>
    <s v="TANUIRI JOSEFINA APONTE "/>
    <m/>
    <m/>
    <m/>
    <m/>
    <m/>
    <m/>
    <x v="1"/>
    <s v="N/A"/>
    <s v="establecimiento presenta documentacion al dia , visita de sanidad con requerimiento"/>
  </r>
  <r>
    <n v="4"/>
    <x v="105"/>
    <x v="2"/>
    <m/>
    <n v="62"/>
    <x v="4"/>
    <s v="CR 18 C # 56 A - 41 SUR "/>
    <s v="BAR LOS PRIMOS 18"/>
    <n v="3725379"/>
    <s v="4711-4724-5630-9329"/>
    <m/>
    <m/>
    <m/>
    <m/>
    <m/>
    <m/>
    <m/>
    <s v="YULI CAROLINA BUSTOS "/>
    <m/>
    <m/>
    <m/>
    <m/>
    <m/>
    <m/>
    <x v="1"/>
    <s v="N/A"/>
    <s v="establecimiento presenta visita de sanidad con requerimiento, solicitud de uso del suelo"/>
  </r>
  <r>
    <n v="5"/>
    <x v="105"/>
    <x v="2"/>
    <m/>
    <n v="62"/>
    <x v="4"/>
    <s v="CL 57 SUR # 18 B - 11"/>
    <s v="ROCCO BILLARES "/>
    <n v="2791216"/>
    <s v="9329-5630"/>
    <m/>
    <m/>
    <m/>
    <m/>
    <m/>
    <m/>
    <m/>
    <s v="EMELY CORNEJO"/>
    <m/>
    <m/>
    <m/>
    <m/>
    <m/>
    <m/>
    <x v="1"/>
    <s v="N/A"/>
    <s v="documentacion del establecimiento al dia: visita de sanidad favorable con requerimiento"/>
  </r>
  <r>
    <m/>
    <x v="0"/>
    <x v="0"/>
    <s v="OPERATIVO VENDEDORES INFORMALES 08 -09-2023"/>
    <m/>
    <x v="0"/>
    <m/>
    <m/>
    <m/>
    <m/>
    <m/>
    <m/>
    <m/>
    <m/>
    <m/>
    <m/>
    <m/>
    <m/>
    <m/>
    <m/>
    <m/>
    <m/>
    <m/>
    <m/>
    <x v="0"/>
    <m/>
    <m/>
  </r>
  <r>
    <n v="1"/>
    <x v="106"/>
    <x v="5"/>
    <m/>
    <s v="42"/>
    <x v="3"/>
    <m/>
    <s v="JUAN RAMIREZ"/>
    <s v="5348518"/>
    <m/>
    <s v="NO"/>
    <s v="NO"/>
    <s v="NO"/>
    <m/>
    <m/>
    <m/>
    <m/>
    <s v="JUAN RAMIREZ"/>
    <s v="5348518"/>
    <m/>
    <m/>
    <m/>
    <m/>
    <m/>
    <x v="1"/>
    <s v="N/A"/>
    <s v="SE REALIZO LA PROYECCION DEL ACUERDO DE CODENSA CON CADA UNO DE LOS VENDEDORES"/>
  </r>
  <r>
    <n v="2"/>
    <x v="106"/>
    <x v="5"/>
    <m/>
    <s v="42"/>
    <x v="3"/>
    <m/>
    <s v="ROSA SAHINIANI"/>
    <s v="524972"/>
    <m/>
    <s v="NO"/>
    <s v="NO"/>
    <s v="NO"/>
    <m/>
    <m/>
    <m/>
    <m/>
    <s v="ROSA SAHINIANI"/>
    <s v="524972"/>
    <m/>
    <m/>
    <m/>
    <m/>
    <m/>
    <x v="1"/>
    <s v="N/A"/>
    <s v="SE REALIZO LA PROYECCION DEL ACUERDO DE CODENSA CON CADA UNO DE LOS VENDEDORES"/>
  </r>
  <r>
    <n v="3"/>
    <x v="106"/>
    <x v="5"/>
    <m/>
    <s v="42"/>
    <x v="3"/>
    <m/>
    <s v="DANNY HERNANDEZ"/>
    <s v="5142301"/>
    <m/>
    <s v="NO"/>
    <s v="NO"/>
    <s v="NO"/>
    <m/>
    <m/>
    <m/>
    <m/>
    <s v="DANNY HERNANDEZ"/>
    <s v="5142301"/>
    <m/>
    <m/>
    <m/>
    <m/>
    <m/>
    <x v="1"/>
    <s v="N/A"/>
    <s v="SE REALIZO LA PROYECCION DEL ACUERDO DE CODENSA CON CADA UNO DE LOS VENDEDORES"/>
  </r>
  <r>
    <n v="4"/>
    <x v="106"/>
    <x v="5"/>
    <m/>
    <s v="42"/>
    <x v="3"/>
    <m/>
    <s v="DAVID MORA"/>
    <s v="102630642"/>
    <m/>
    <s v="NO"/>
    <s v="NO"/>
    <s v="NO"/>
    <m/>
    <m/>
    <m/>
    <m/>
    <s v="DAVID MORA"/>
    <s v="102630642"/>
    <m/>
    <m/>
    <m/>
    <m/>
    <m/>
    <x v="1"/>
    <s v="N/A"/>
    <s v="SE REALIZO LA PROYECCION DEL ACUERDO DE CODENSA CON CADA UNO DE LOS VENDEDORES"/>
  </r>
  <r>
    <n v="5"/>
    <x v="106"/>
    <x v="5"/>
    <m/>
    <s v="42"/>
    <x v="3"/>
    <m/>
    <s v="JOHAN RODOLFO VARGAS"/>
    <s v="1024572871"/>
    <m/>
    <s v="NO"/>
    <s v="SI"/>
    <s v="NO"/>
    <m/>
    <m/>
    <m/>
    <m/>
    <s v="JOHAN RODOLFO VARGAS"/>
    <s v="1024572871"/>
    <m/>
    <m/>
    <m/>
    <m/>
    <m/>
    <x v="1"/>
    <s v="N/A"/>
    <s v="SE REALIZO LA PROYECCION DEL ACUERDO DE CODENSA CON CADA UNO DE LOS VENDEDORES"/>
  </r>
  <r>
    <n v="6"/>
    <x v="106"/>
    <x v="5"/>
    <m/>
    <s v="42"/>
    <x v="3"/>
    <m/>
    <s v="CARLOS SERRANO"/>
    <s v="79666180"/>
    <m/>
    <s v="SI"/>
    <s v="SI"/>
    <s v="NO"/>
    <m/>
    <m/>
    <m/>
    <m/>
    <s v="CARLOS SERRANO"/>
    <s v="79666180"/>
    <m/>
    <m/>
    <m/>
    <m/>
    <m/>
    <x v="1"/>
    <s v="N/A"/>
    <s v="SE REALIZO LA PROYECCION DEL ACUERDO DE CODENSA CON CADA UNO DE LOS VENDEDORES"/>
  </r>
  <r>
    <n v="7"/>
    <x v="106"/>
    <x v="5"/>
    <m/>
    <s v="42"/>
    <x v="3"/>
    <m/>
    <s v="JESUS BERNAL"/>
    <s v="132407824"/>
    <m/>
    <s v="NO"/>
    <s v="SI"/>
    <s v="NO"/>
    <m/>
    <m/>
    <m/>
    <m/>
    <s v="JESUS BERNAL"/>
    <s v="132407824"/>
    <m/>
    <m/>
    <m/>
    <m/>
    <m/>
    <x v="1"/>
    <s v="N/A"/>
    <s v="SE REALIZO LA PROYECCION DEL ACUERDO DE CODENSA CON CADA UNO DE LOS VENDEDORES"/>
  </r>
  <r>
    <n v="8"/>
    <x v="106"/>
    <x v="5"/>
    <m/>
    <s v="42"/>
    <x v="3"/>
    <m/>
    <s v="DIANA VEGA"/>
    <s v="59073438"/>
    <m/>
    <s v="SI"/>
    <s v="SI"/>
    <s v="NO"/>
    <m/>
    <m/>
    <m/>
    <m/>
    <s v="DIANA VEGA"/>
    <s v="59073438"/>
    <m/>
    <m/>
    <m/>
    <m/>
    <m/>
    <x v="1"/>
    <s v="N/A"/>
    <s v="SE REALIZO LA PROYECCION DEL ACUERDO DE CODENSA CON CADA UNO DE LOS VENDEDORES"/>
  </r>
  <r>
    <n v="9"/>
    <x v="106"/>
    <x v="5"/>
    <m/>
    <s v="42"/>
    <x v="3"/>
    <m/>
    <s v="SANDRA GUTIERREZ"/>
    <s v="52975905"/>
    <m/>
    <s v="NO"/>
    <s v="SI"/>
    <s v="NO"/>
    <m/>
    <m/>
    <m/>
    <m/>
    <s v="SANDRA GUTIERREZ"/>
    <s v="52975905"/>
    <m/>
    <m/>
    <m/>
    <m/>
    <m/>
    <x v="1"/>
    <s v="N/A"/>
    <s v="SE REALIZO LA PROYECCION DEL ACUERDO DE CODENSA CON CADA UNO DE LOS VENDEDORES"/>
  </r>
  <r>
    <n v="10"/>
    <x v="106"/>
    <x v="5"/>
    <m/>
    <s v="42"/>
    <x v="3"/>
    <m/>
    <s v="HECTOR SANCHEZ"/>
    <s v="6446323"/>
    <m/>
    <s v="NO"/>
    <s v="NO"/>
    <s v="NO"/>
    <m/>
    <m/>
    <m/>
    <m/>
    <s v="HECTOR SANCHEZ"/>
    <s v="6446323"/>
    <m/>
    <m/>
    <m/>
    <m/>
    <m/>
    <x v="1"/>
    <s v="N/A"/>
    <s v="SE REALIZO LA PROYECCION DEL ACUERDO DE CODENSA CON CADA UNO DE LOS VENDEDORES"/>
  </r>
  <r>
    <n v="11"/>
    <x v="106"/>
    <x v="5"/>
    <m/>
    <s v="42"/>
    <x v="3"/>
    <m/>
    <s v="NELLY GUARIN"/>
    <s v="1019025522"/>
    <m/>
    <s v="NO"/>
    <s v="SI"/>
    <s v="NO"/>
    <m/>
    <m/>
    <m/>
    <m/>
    <s v="NELLY GUARIN"/>
    <s v="1019025522"/>
    <m/>
    <m/>
    <m/>
    <m/>
    <m/>
    <x v="1"/>
    <s v="N/A"/>
    <s v="SE REALIZO LA PROYECCION DEL ACUERDO DE CODENSA CON CADA UNO DE LOS VENDEDORES"/>
  </r>
  <r>
    <n v="12"/>
    <x v="106"/>
    <x v="5"/>
    <m/>
    <s v="42"/>
    <x v="3"/>
    <m/>
    <s v="JOSE ORTIZ"/>
    <s v="1073150405"/>
    <m/>
    <s v="NO"/>
    <s v="NO"/>
    <s v="NO"/>
    <m/>
    <m/>
    <m/>
    <m/>
    <s v="JOSE ORTIZ"/>
    <s v="1073150405"/>
    <m/>
    <m/>
    <m/>
    <m/>
    <m/>
    <x v="1"/>
    <s v="N/A"/>
    <s v="SE REALIZO LA PROYECCION DEL ACUERDO DE CODENSA CON CADA UNO DE LOS VENDEDORES"/>
  </r>
  <r>
    <n v="13"/>
    <x v="106"/>
    <x v="5"/>
    <m/>
    <s v="42"/>
    <x v="3"/>
    <m/>
    <s v="CLAUDIA VALENCIA"/>
    <m/>
    <m/>
    <s v="NO"/>
    <s v="NO"/>
    <s v="NO"/>
    <m/>
    <m/>
    <m/>
    <m/>
    <s v="CLAUDIA VALENCIA"/>
    <m/>
    <m/>
    <m/>
    <m/>
    <m/>
    <m/>
    <x v="1"/>
    <s v="N/A"/>
    <s v="SE REALIZO LA PROYECCION DEL ACUERDO DE CODENSA CON CADA UNO DE LOS VENDEDORES"/>
  </r>
  <r>
    <n v="14"/>
    <x v="106"/>
    <x v="5"/>
    <m/>
    <s v="42"/>
    <x v="3"/>
    <m/>
    <s v="GUILLERMO"/>
    <m/>
    <m/>
    <s v="NO"/>
    <s v="NO"/>
    <s v="NO"/>
    <m/>
    <m/>
    <m/>
    <m/>
    <s v="GUILLERMO"/>
    <m/>
    <m/>
    <m/>
    <m/>
    <m/>
    <m/>
    <x v="1"/>
    <s v="N/A"/>
    <s v="SE REALIZO LA PROYECCION DEL ACUERDO DE CODENSA CON CADA UNO DE LOS VENDEDORES"/>
  </r>
  <r>
    <n v="15"/>
    <x v="106"/>
    <x v="5"/>
    <m/>
    <s v="42"/>
    <x v="3"/>
    <m/>
    <s v="JULIO"/>
    <m/>
    <m/>
    <s v="NO"/>
    <s v="NO"/>
    <s v="NO"/>
    <m/>
    <m/>
    <m/>
    <m/>
    <s v="JULIO"/>
    <m/>
    <m/>
    <m/>
    <m/>
    <m/>
    <m/>
    <x v="1"/>
    <s v="N/A"/>
    <s v="SE REALIZO LA PROYECCION DEL ACUERDO DE CODENSA CON CADA UNO DE LOS VENDEDORES"/>
  </r>
  <r>
    <n v="16"/>
    <x v="106"/>
    <x v="5"/>
    <m/>
    <s v="42"/>
    <x v="3"/>
    <m/>
    <s v="GIOVANNY SUAREZ"/>
    <m/>
    <m/>
    <s v="NO"/>
    <s v="NO"/>
    <s v="NO"/>
    <m/>
    <m/>
    <m/>
    <m/>
    <s v="GIOVANNY SUAREZ"/>
    <m/>
    <m/>
    <m/>
    <m/>
    <m/>
    <m/>
    <x v="1"/>
    <s v="N/A"/>
    <s v="SE REALIZO LA PROYECCION DEL ACUERDO DE CODENSA CON CADA UNO DE LOS VENDEDORES"/>
  </r>
  <r>
    <n v="17"/>
    <x v="106"/>
    <x v="5"/>
    <m/>
    <s v="42"/>
    <x v="3"/>
    <m/>
    <s v="NELSON"/>
    <m/>
    <m/>
    <s v="NO"/>
    <s v="NO"/>
    <s v="NO"/>
    <m/>
    <m/>
    <m/>
    <m/>
    <s v="NELSON"/>
    <m/>
    <m/>
    <m/>
    <m/>
    <m/>
    <m/>
    <x v="1"/>
    <s v="N/A"/>
    <s v="SE REALIZO LA PROYECCION DEL ACUERDO DE CODENSA CON CADA UNO DE LOS VENDEDORES"/>
  </r>
  <r>
    <n v="18"/>
    <x v="106"/>
    <x v="5"/>
    <m/>
    <s v="42"/>
    <x v="3"/>
    <m/>
    <s v="SEÑORA MOÑITOS"/>
    <m/>
    <m/>
    <s v="NO"/>
    <s v="NO"/>
    <s v="NO"/>
    <m/>
    <m/>
    <m/>
    <m/>
    <s v="SEÑORA MOÑITOS"/>
    <m/>
    <m/>
    <m/>
    <m/>
    <m/>
    <m/>
    <x v="1"/>
    <s v="N/A"/>
    <s v="SE REALIZO LA PROYECCION DEL ACUERDO DE CODENSA CON CADA UNO DE LOS VENDEDORES"/>
  </r>
  <r>
    <n v="19"/>
    <x v="106"/>
    <x v="5"/>
    <m/>
    <s v="42"/>
    <x v="3"/>
    <m/>
    <s v="EMBOLADOR DE ZAPATOS"/>
    <m/>
    <m/>
    <s v="NO"/>
    <s v="NO"/>
    <s v="NO"/>
    <m/>
    <m/>
    <m/>
    <m/>
    <s v="EMBOLADOR DE ZAPATOS"/>
    <m/>
    <m/>
    <m/>
    <m/>
    <m/>
    <m/>
    <x v="1"/>
    <s v="N/A"/>
    <s v="SE REALIZO LA PROYECCION DEL ACUERDO DE CODENSA CON CADA UNO DE LOS VENDEDORES"/>
  </r>
  <r>
    <n v="20"/>
    <x v="106"/>
    <x v="5"/>
    <m/>
    <s v="42"/>
    <x v="3"/>
    <m/>
    <s v="VENTA DE FLOREZ"/>
    <m/>
    <m/>
    <s v="NO"/>
    <s v="NO"/>
    <s v="NO"/>
    <m/>
    <m/>
    <m/>
    <m/>
    <s v="VENTA DE FLOREZ"/>
    <m/>
    <m/>
    <m/>
    <m/>
    <m/>
    <m/>
    <x v="1"/>
    <s v="N/A"/>
    <s v="SE REALIZO LA PROYECCION DEL ACUERDO DE CODENSA CON CADA UNO DE LOS VENDEDORES"/>
  </r>
  <r>
    <n v="21"/>
    <x v="106"/>
    <x v="5"/>
    <m/>
    <s v="42"/>
    <x v="3"/>
    <m/>
    <s v="SOL MARIA GOMEZ"/>
    <m/>
    <m/>
    <s v="NO"/>
    <s v="NO"/>
    <s v="NO"/>
    <m/>
    <m/>
    <m/>
    <m/>
    <s v="SOL MARIA GOMEZ"/>
    <m/>
    <m/>
    <m/>
    <m/>
    <m/>
    <m/>
    <x v="1"/>
    <s v="N/A"/>
    <s v="SE REALIZO LA PROYECCION DEL ACUERDO DE CODENSA CON CADA UNO DE LOS VENDEDORES"/>
  </r>
  <r>
    <m/>
    <x v="0"/>
    <x v="0"/>
    <s v="OPERATIVO VENDEDORES INFORMALES 08 -09-2023"/>
    <m/>
    <x v="0"/>
    <m/>
    <m/>
    <m/>
    <m/>
    <m/>
    <m/>
    <m/>
    <m/>
    <m/>
    <m/>
    <m/>
    <m/>
    <m/>
    <m/>
    <m/>
    <m/>
    <m/>
    <m/>
    <x v="0"/>
    <m/>
    <m/>
  </r>
  <r>
    <n v="1"/>
    <x v="106"/>
    <x v="5"/>
    <m/>
    <s v="62"/>
    <x v="15"/>
    <m/>
    <m/>
    <m/>
    <m/>
    <m/>
    <m/>
    <m/>
    <m/>
    <m/>
    <m/>
    <m/>
    <m/>
    <m/>
    <m/>
    <m/>
    <m/>
    <m/>
    <m/>
    <x v="1"/>
    <s v="N/A"/>
    <s v="NO SE REALIZO LA REUNION POR LA NO ASISTENCIA DE LOS VENDEDORES INFORMALES"/>
  </r>
  <r>
    <m/>
    <x v="0"/>
    <x v="0"/>
    <s v="OPERATIVO ESTABLECIMIENTO DE COMERCIO 08 -09-2023"/>
    <m/>
    <x v="0"/>
    <m/>
    <m/>
    <m/>
    <m/>
    <m/>
    <m/>
    <m/>
    <m/>
    <m/>
    <m/>
    <m/>
    <m/>
    <m/>
    <m/>
    <m/>
    <m/>
    <m/>
    <m/>
    <x v="0"/>
    <m/>
    <m/>
  </r>
  <r>
    <n v="1"/>
    <x v="106"/>
    <x v="9"/>
    <m/>
    <n v="42"/>
    <x v="3"/>
    <s v="CR 52 C # 47 - 12 SUR L4"/>
    <s v="FONDA PIQUETEADERO OXXIS"/>
    <n v="3075781"/>
    <s v="5630-9329"/>
    <m/>
    <m/>
    <m/>
    <m/>
    <m/>
    <m/>
    <m/>
    <s v="ELISABETH MORENO GRISALES "/>
    <m/>
    <m/>
    <m/>
    <m/>
    <m/>
    <m/>
    <x v="1"/>
    <s v="CIERRE VOLUNTARIO"/>
    <s v="se evidencia incumplimiento pactado en la visita anterior; establecimiento no cuenta con derechos de autor y concepto de bomberos "/>
  </r>
  <r>
    <m/>
    <x v="0"/>
    <x v="0"/>
    <s v="OPERATIVO HOTELES Y MOTELES  08 -09-2023"/>
    <m/>
    <x v="0"/>
    <m/>
    <m/>
    <m/>
    <m/>
    <m/>
    <m/>
    <m/>
    <m/>
    <m/>
    <m/>
    <m/>
    <m/>
    <m/>
    <m/>
    <m/>
    <m/>
    <m/>
    <m/>
    <x v="0"/>
    <m/>
    <m/>
  </r>
  <r>
    <n v="1"/>
    <x v="106"/>
    <x v="6"/>
    <m/>
    <n v="42"/>
    <x v="3"/>
    <s v="DG 49 # 52 C - 44 SUR "/>
    <s v="BLUE GARDEN "/>
    <n v="2800211"/>
    <s v="5530-5630-090"/>
    <m/>
    <m/>
    <m/>
    <m/>
    <m/>
    <m/>
    <m/>
    <s v="FREDY CAÑAS "/>
    <m/>
    <m/>
    <m/>
    <m/>
    <m/>
    <m/>
    <x v="1"/>
    <s v="N/A"/>
    <s v="pendiente de renovar uso del suelo y concepto de bomberos "/>
  </r>
  <r>
    <n v="2"/>
    <x v="106"/>
    <x v="6"/>
    <m/>
    <n v="62"/>
    <x v="4"/>
    <s v="AV TV 14 # 50 - 19 SUR"/>
    <s v="CASA EL REFUGIO DEL OASIS"/>
    <n v="3623098"/>
    <n v="5511"/>
    <m/>
    <m/>
    <m/>
    <m/>
    <m/>
    <m/>
    <m/>
    <s v="OTALORA SANCHEZ FREDY"/>
    <m/>
    <m/>
    <m/>
    <m/>
    <m/>
    <m/>
    <x v="1"/>
    <s v="N/A"/>
    <s v="documentacion del establecimiento al dia"/>
  </r>
  <r>
    <n v="3"/>
    <x v="106"/>
    <x v="6"/>
    <m/>
    <n v="42"/>
    <x v="3"/>
    <s v="DG 49 SUR # 52 - 52"/>
    <s v="EDIFICIO LAS GONDOLAS"/>
    <n v="2516389"/>
    <s v="5530-5630"/>
    <m/>
    <m/>
    <m/>
    <m/>
    <m/>
    <m/>
    <m/>
    <s v="LUZ MARINA AYALA "/>
    <m/>
    <m/>
    <m/>
    <m/>
    <m/>
    <m/>
    <x v="1"/>
    <s v="N/A"/>
    <s v="documentacion del establecimiento al dia"/>
  </r>
  <r>
    <n v="4"/>
    <x v="106"/>
    <x v="6"/>
    <m/>
    <n v="42"/>
    <x v="3"/>
    <s v="DG 49 SUR # 52 C - 86"/>
    <s v="MOTEL MARY LUNA "/>
    <n v="2078444"/>
    <n v="5530"/>
    <m/>
    <m/>
    <m/>
    <m/>
    <m/>
    <m/>
    <m/>
    <s v="JORGE ARMANDO PEREZ"/>
    <m/>
    <m/>
    <m/>
    <m/>
    <m/>
    <m/>
    <x v="1"/>
    <s v="N/A"/>
    <s v="establecimiento no presenta carta de apertura, pendiente de actualizar codigo ciiu 4711 en camara de comercio "/>
  </r>
  <r>
    <n v="5"/>
    <x v="106"/>
    <x v="6"/>
    <m/>
    <n v="42"/>
    <x v="3"/>
    <s v="DG 49 SUR # 52 C - 24"/>
    <s v="MOTEL NUEVO GALEX"/>
    <n v="2772691"/>
    <s v="5530-5619-5630"/>
    <m/>
    <m/>
    <m/>
    <m/>
    <m/>
    <m/>
    <m/>
    <s v="OTILIA CABREJO FLOREZ"/>
    <m/>
    <m/>
    <m/>
    <m/>
    <m/>
    <m/>
    <x v="1"/>
    <s v="N/A"/>
    <s v="por solicitud de permiso uso del suelo "/>
  </r>
  <r>
    <n v="6"/>
    <x v="106"/>
    <x v="6"/>
    <m/>
    <n v="42"/>
    <x v="3"/>
    <s v="DG 49 SUR # 52 C - 16"/>
    <s v="MOTEL SANTO DOMINGO J&amp;A"/>
    <n v="3648725"/>
    <s v="5530-5630"/>
    <m/>
    <m/>
    <m/>
    <m/>
    <m/>
    <m/>
    <m/>
    <s v="JAIME ARROYO ORTIZ"/>
    <m/>
    <m/>
    <m/>
    <m/>
    <m/>
    <m/>
    <x v="1"/>
    <s v="N/A"/>
    <s v="establecimiento en tramite de derechos de autor y concepto de bomberos "/>
  </r>
  <r>
    <n v="7"/>
    <x v="106"/>
    <x v="6"/>
    <m/>
    <n v="42"/>
    <x v="3"/>
    <s v="DG 49 SUR # 52 C - 69"/>
    <s v="MOTEL VIDAL ROCAS "/>
    <n v="3370444"/>
    <s v="5530-5519-4711-4774-5630-5511"/>
    <m/>
    <m/>
    <m/>
    <m/>
    <m/>
    <m/>
    <m/>
    <s v="CONSUELO ARIAS CUBIDES "/>
    <m/>
    <m/>
    <m/>
    <m/>
    <m/>
    <m/>
    <x v="1"/>
    <s v="N/A"/>
    <s v="no presenta visita de sanidad vigente "/>
  </r>
  <r>
    <n v="8"/>
    <x v="106"/>
    <x v="6"/>
    <m/>
    <n v="42"/>
    <x v="3"/>
    <s v="DG 48 SUR # 52 C - 75"/>
    <s v="MOTEL VIP HOLLYWOOD"/>
    <n v="3064984"/>
    <s v="5530-5630"/>
    <m/>
    <m/>
    <m/>
    <m/>
    <m/>
    <m/>
    <m/>
    <s v="CARLOS ARTURO GORDILLO"/>
    <m/>
    <m/>
    <m/>
    <m/>
    <m/>
    <m/>
    <x v="1"/>
    <s v="N/A"/>
    <s v="documentacion del establecimiento al dia"/>
  </r>
  <r>
    <m/>
    <x v="0"/>
    <x v="0"/>
    <s v="OPERATIVO VENDEDORES INFORMALES  11 -09-2023"/>
    <m/>
    <x v="0"/>
    <m/>
    <m/>
    <m/>
    <m/>
    <m/>
    <m/>
    <m/>
    <m/>
    <m/>
    <m/>
    <m/>
    <m/>
    <m/>
    <m/>
    <m/>
    <m/>
    <m/>
    <m/>
    <x v="0"/>
    <m/>
    <m/>
  </r>
  <r>
    <n v="1"/>
    <x v="107"/>
    <x v="5"/>
    <m/>
    <m/>
    <x v="0"/>
    <m/>
    <m/>
    <m/>
    <m/>
    <m/>
    <m/>
    <m/>
    <m/>
    <m/>
    <m/>
    <m/>
    <m/>
    <m/>
    <m/>
    <m/>
    <m/>
    <m/>
    <m/>
    <x v="1"/>
    <s v="N/A"/>
    <s v="SE REALIZO LA REUNION PROGRAMADA SIN LA PRESENCIA DE VENDEDORES, COMO LO INDICA EL ARTICULO 8 DECRETO 896"/>
  </r>
  <r>
    <m/>
    <x v="0"/>
    <x v="0"/>
    <s v="OPERATIVO HOTELES Y MOTELES  11 -09-2023"/>
    <m/>
    <x v="0"/>
    <m/>
    <m/>
    <m/>
    <m/>
    <m/>
    <m/>
    <m/>
    <m/>
    <m/>
    <m/>
    <m/>
    <m/>
    <m/>
    <m/>
    <m/>
    <m/>
    <m/>
    <m/>
    <x v="0"/>
    <m/>
    <m/>
  </r>
  <r>
    <n v="1"/>
    <x v="107"/>
    <x v="6"/>
    <m/>
    <n v="42"/>
    <x v="3"/>
    <s v="DG 47 SUR # 52 C - 42"/>
    <s v="GLORIA ELSSY RENDON GIRALDO"/>
    <n v="3217336"/>
    <n v="5530"/>
    <m/>
    <m/>
    <m/>
    <m/>
    <m/>
    <m/>
    <m/>
    <s v="MARTHA CASTIBLANDO"/>
    <m/>
    <m/>
    <m/>
    <m/>
    <m/>
    <m/>
    <x v="1"/>
    <s v="N/A"/>
    <s v="documentacion del establecimiento al dia, se sugiere actualizar camara de comercio con el nombre del establecimiento ya que se encuentra como persona natural "/>
  </r>
  <r>
    <n v="2"/>
    <x v="107"/>
    <x v="6"/>
    <m/>
    <n v="42"/>
    <x v="3"/>
    <s v="DG 47 A SUR # 52 C - 58"/>
    <s v="MOTEL LA ESPAÑOLA VIP"/>
    <n v="3626695"/>
    <s v="5630-5530-4774"/>
    <m/>
    <m/>
    <m/>
    <m/>
    <m/>
    <m/>
    <m/>
    <s v="EDGAR RAMIREZ"/>
    <m/>
    <m/>
    <m/>
    <m/>
    <m/>
    <m/>
    <x v="1"/>
    <s v="N/A"/>
    <s v="presenta solicitud de uso del suelo,concepto de bomberos, visita de sanidad con requerimiento"/>
  </r>
  <r>
    <n v="3"/>
    <x v="107"/>
    <x v="6"/>
    <m/>
    <n v="42"/>
    <x v="3"/>
    <s v="DG 47 A SUR # 52 C - 46"/>
    <s v="MOTEL VENTURA"/>
    <n v="3651853"/>
    <s v="5630-5530"/>
    <m/>
    <m/>
    <m/>
    <m/>
    <m/>
    <m/>
    <m/>
    <s v="JHON JAIME OSORIO"/>
    <m/>
    <m/>
    <m/>
    <m/>
    <m/>
    <m/>
    <x v="1"/>
    <s v="N/A"/>
    <s v="establecimiento tiene el uso del suelo desactualizado, concepto de bomberos vencido,visita de sanidad favorable con requerimiento"/>
  </r>
  <r>
    <n v="4"/>
    <x v="107"/>
    <x v="6"/>
    <m/>
    <n v="42"/>
    <x v="3"/>
    <s v="CR 52 C # 47 - 33 SUR"/>
    <s v="RESIDENCIAS VENECIA LED "/>
    <n v="1416172"/>
    <s v="5530-5630-6810"/>
    <m/>
    <m/>
    <m/>
    <m/>
    <m/>
    <m/>
    <m/>
    <s v="PAOLA PRADO"/>
    <m/>
    <m/>
    <m/>
    <m/>
    <m/>
    <m/>
    <x v="1"/>
    <s v="N/A"/>
    <s v="presenta concepto de bomberos desactualizado, visita de sanidad favorable con requerimiento "/>
  </r>
  <r>
    <n v="5"/>
    <x v="107"/>
    <x v="6"/>
    <m/>
    <n v="42"/>
    <x v="3"/>
    <s v="DG 47 A SUR # 52 C - 47"/>
    <s v="HOTEL MONTEREAL DEL SUR "/>
    <n v="3526881"/>
    <s v="5530-5630"/>
    <m/>
    <m/>
    <m/>
    <m/>
    <m/>
    <m/>
    <m/>
    <s v="ESTEFANY FERNANDEZ"/>
    <m/>
    <m/>
    <m/>
    <m/>
    <m/>
    <m/>
    <x v="1"/>
    <s v="N/A"/>
    <s v="establecimiento no presenta permiso uso del suelo, concepto de bomberos, derechos de autor, visita de sanidad vencida, tambien debe aclarar en camara de comercio si es hotel o motel"/>
  </r>
  <r>
    <n v="6"/>
    <x v="107"/>
    <x v="6"/>
    <m/>
    <n v="42"/>
    <x v="3"/>
    <s v="DG 48 SUR #52 C - 52"/>
    <s v="MOTEL MANANTIAL AZUL "/>
    <n v="33038863"/>
    <s v="5630-5530"/>
    <m/>
    <m/>
    <m/>
    <m/>
    <m/>
    <m/>
    <m/>
    <s v="YASMIN ARDILA "/>
    <m/>
    <m/>
    <m/>
    <m/>
    <m/>
    <m/>
    <x v="1"/>
    <s v="N/A"/>
    <s v="debe actualizar permiso uso del suelo y concepto de bomberos "/>
  </r>
  <r>
    <n v="7"/>
    <x v="107"/>
    <x v="6"/>
    <m/>
    <n v="42"/>
    <x v="3"/>
    <s v="DG 47 A # 52 C - 28 SUR "/>
    <s v="RISORT SAMAY"/>
    <n v="3702682"/>
    <s v="5530-4711"/>
    <m/>
    <m/>
    <m/>
    <m/>
    <m/>
    <m/>
    <m/>
    <s v="HERNANDO SANCHEZ VARGAS "/>
    <m/>
    <m/>
    <m/>
    <m/>
    <m/>
    <m/>
    <x v="1"/>
    <s v="N/A"/>
    <s v="establecimiento con derechos de autor desactualizado, visita de sanidad desfavorable"/>
  </r>
  <r>
    <m/>
    <x v="0"/>
    <x v="0"/>
    <s v="OPERATIVO HOTELES Y MOTELES  13 -09-2023"/>
    <m/>
    <x v="0"/>
    <m/>
    <m/>
    <m/>
    <m/>
    <m/>
    <m/>
    <m/>
    <m/>
    <m/>
    <m/>
    <m/>
    <m/>
    <m/>
    <m/>
    <m/>
    <m/>
    <m/>
    <m/>
    <x v="0"/>
    <m/>
    <m/>
  </r>
  <r>
    <n v="1"/>
    <x v="108"/>
    <x v="6"/>
    <m/>
    <n v="42"/>
    <x v="3"/>
    <s v="DG 48 SUR # 50 - 10"/>
    <s v="EDIFICIOS BURBUJAS"/>
    <n v="2022175"/>
    <s v="5530-5619-5630"/>
    <m/>
    <m/>
    <m/>
    <m/>
    <m/>
    <m/>
    <m/>
    <s v="KAREN TORRES "/>
    <m/>
    <m/>
    <m/>
    <m/>
    <m/>
    <m/>
    <x v="1"/>
    <s v="N/A"/>
    <s v="documentacion del establecimiento al dia"/>
  </r>
  <r>
    <n v="2"/>
    <x v="108"/>
    <x v="6"/>
    <m/>
    <n v="42"/>
    <x v="3"/>
    <s v="DG 48 SUR # 52 C - 16"/>
    <s v="EL EMBRUJO DORADO"/>
    <n v="3688745"/>
    <s v="5530-4773-5221-5630"/>
    <m/>
    <m/>
    <m/>
    <m/>
    <m/>
    <m/>
    <m/>
    <s v="CORREA HURTADO IVAN DARIO"/>
    <m/>
    <m/>
    <m/>
    <m/>
    <m/>
    <m/>
    <x v="1"/>
    <s v="N/A"/>
    <s v="pendiente por actualizar permiso uso del suelo"/>
  </r>
  <r>
    <n v="3"/>
    <x v="108"/>
    <x v="6"/>
    <m/>
    <n v="42"/>
    <x v="3"/>
    <s v="DG 48 SUR # 52 C - 47"/>
    <s v="HOSPEDAJE TOLUCA"/>
    <n v="3311817"/>
    <n v="5530"/>
    <m/>
    <m/>
    <m/>
    <m/>
    <m/>
    <m/>
    <m/>
    <s v="GREGORIO DELGADO"/>
    <m/>
    <m/>
    <m/>
    <m/>
    <m/>
    <m/>
    <x v="1"/>
    <s v="N/A"/>
    <s v="pendiente por actulizar en camara de comercio ciiu 4711 y concepto de sanidad"/>
  </r>
  <r>
    <n v="4"/>
    <x v="108"/>
    <x v="6"/>
    <m/>
    <n v="42"/>
    <x v="3"/>
    <s v="DG 48 SUR # 52 C - 55"/>
    <s v="MOTEL BRISAS DEL RIO "/>
    <n v="3681602"/>
    <s v="5530-4711"/>
    <m/>
    <m/>
    <m/>
    <m/>
    <m/>
    <m/>
    <m/>
    <s v="CESAR ANDRES CUARTAS "/>
    <m/>
    <m/>
    <m/>
    <m/>
    <m/>
    <m/>
    <x v="1"/>
    <s v="N/A"/>
    <s v="pendiente por actualizar derechos de autor "/>
  </r>
  <r>
    <m/>
    <x v="0"/>
    <x v="0"/>
    <s v="OPERATIVO EXTENSION ACTIVIDAD ECONOMICA 15 -09-2023"/>
    <m/>
    <x v="0"/>
    <m/>
    <m/>
    <m/>
    <m/>
    <m/>
    <m/>
    <m/>
    <m/>
    <m/>
    <m/>
    <m/>
    <m/>
    <m/>
    <m/>
    <m/>
    <m/>
    <m/>
    <m/>
    <x v="0"/>
    <m/>
    <m/>
  </r>
  <r>
    <n v="1"/>
    <x v="109"/>
    <x v="8"/>
    <m/>
    <n v="62"/>
    <x v="5"/>
    <s v="CR 13 F"/>
    <s v="MUEBLES ARTE Y ESTILO"/>
    <s v="171711859-4"/>
    <s v="3110"/>
    <s v="SI"/>
    <s v="SI"/>
    <s v="SI"/>
    <s v="SI"/>
    <s v="SI"/>
    <s v="SI"/>
    <s v="CARLOS JULIO MANCERA"/>
    <m/>
    <m/>
    <m/>
    <m/>
    <m/>
    <m/>
    <m/>
    <x v="1"/>
    <s v="N/A"/>
    <s v="CUMPLE CON LA DOCUMENTACION REQUERIDA"/>
  </r>
  <r>
    <n v="2"/>
    <x v="109"/>
    <x v="9"/>
    <m/>
    <n v="62"/>
    <x v="5"/>
    <s v="CL 52 SUR # 16 - 62"/>
    <m/>
    <m/>
    <m/>
    <s v="NO"/>
    <s v="NO"/>
    <s v="NO"/>
    <s v="NO"/>
    <s v="NO"/>
    <s v="NO"/>
    <m/>
    <m/>
    <m/>
    <m/>
    <m/>
    <m/>
    <m/>
    <m/>
    <x v="3"/>
    <s v="11-001-6-2023-10310752 / 5 DIAS"/>
    <s v="NO CONTABA CON LA DOCUMENTACION REQURIDA NORMA EXTENSION DE LA ACTIVIDAD ECONOMICA"/>
  </r>
  <r>
    <n v="3"/>
    <x v="109"/>
    <x v="8"/>
    <m/>
    <n v="62"/>
    <x v="5"/>
    <s v="CL 52 SUR # 16 A - 02"/>
    <m/>
    <m/>
    <m/>
    <s v="NO"/>
    <s v="NO"/>
    <s v="NO"/>
    <s v="NO"/>
    <s v="NO"/>
    <s v="NO"/>
    <m/>
    <m/>
    <m/>
    <m/>
    <m/>
    <m/>
    <m/>
    <m/>
    <x v="3"/>
    <s v="11-001-6-2023-10310781 / 5 DIAS"/>
    <s v="NO CONTABA CON LA DOCUMENTACION REQURIDA NORMA EXTENSION DE LA ACTIVIDAD ECONOMICA"/>
  </r>
  <r>
    <n v="4"/>
    <x v="109"/>
    <x v="8"/>
    <m/>
    <n v="62"/>
    <x v="5"/>
    <s v="CR 13 D # 51 - 83 SUR"/>
    <m/>
    <m/>
    <m/>
    <s v="NO"/>
    <s v="NO"/>
    <s v="NO"/>
    <s v="NO"/>
    <s v="NO"/>
    <s v="NO"/>
    <m/>
    <m/>
    <m/>
    <m/>
    <m/>
    <m/>
    <m/>
    <m/>
    <x v="3"/>
    <s v="11-001-6-2023-10310803 / 5 DIAS"/>
    <s v="NO CONTABA CON LA DOCUMENTACION REQURIDA NORMA EXTENSION DE LA ACTIVIDAD ECONOMICA"/>
  </r>
  <r>
    <m/>
    <x v="0"/>
    <x v="0"/>
    <s v="OPERATIVO PARQUEO INDEBIDO 18-09-2023"/>
    <m/>
    <x v="0"/>
    <m/>
    <m/>
    <m/>
    <m/>
    <m/>
    <m/>
    <m/>
    <m/>
    <m/>
    <m/>
    <m/>
    <m/>
    <m/>
    <m/>
    <m/>
    <m/>
    <m/>
    <m/>
    <x v="0"/>
    <m/>
    <m/>
  </r>
  <r>
    <n v="1"/>
    <x v="110"/>
    <x v="7"/>
    <m/>
    <n v="62"/>
    <x v="4"/>
    <m/>
    <m/>
    <m/>
    <m/>
    <m/>
    <m/>
    <m/>
    <m/>
    <m/>
    <m/>
    <m/>
    <m/>
    <m/>
    <m/>
    <m/>
    <m/>
    <m/>
    <m/>
    <x v="1"/>
    <s v="N/A"/>
    <s v="SE SENSIBILIZO SOBRE PARQUEO INDEBIDO EN ESPACIO PUBLICO, SE RETIRARON 8 VEHIVULOS VOLUNTARIAMENTE Y 1 CON GRUA "/>
  </r>
  <r>
    <m/>
    <x v="0"/>
    <x v="0"/>
    <s v="OPERATIVO PARQUEO INDEBIDO 20 -09-2023"/>
    <m/>
    <x v="0"/>
    <m/>
    <m/>
    <m/>
    <m/>
    <m/>
    <m/>
    <m/>
    <m/>
    <m/>
    <m/>
    <m/>
    <m/>
    <m/>
    <m/>
    <m/>
    <m/>
    <m/>
    <m/>
    <x v="0"/>
    <m/>
    <m/>
  </r>
  <r>
    <n v="1"/>
    <x v="111"/>
    <x v="7"/>
    <m/>
    <n v="62"/>
    <x v="15"/>
    <m/>
    <m/>
    <m/>
    <s v="MOTO"/>
    <m/>
    <m/>
    <m/>
    <m/>
    <m/>
    <m/>
    <m/>
    <m/>
    <m/>
    <m/>
    <m/>
    <m/>
    <m/>
    <m/>
    <x v="3"/>
    <s v="39195041"/>
    <s v="SE IMPONE COMPARENDO A 3 MOTOS QUE VAN EN CONTRAVIA"/>
  </r>
  <r>
    <n v="2"/>
    <x v="111"/>
    <x v="7"/>
    <m/>
    <n v="62"/>
    <x v="15"/>
    <m/>
    <m/>
    <m/>
    <s v="MOTO"/>
    <m/>
    <m/>
    <m/>
    <m/>
    <m/>
    <m/>
    <m/>
    <m/>
    <m/>
    <m/>
    <m/>
    <m/>
    <m/>
    <m/>
    <x v="3"/>
    <s v="39196549"/>
    <s v="SE IMPONE COMPARENDO A 3 MOTOS QUE VAN EN CONTRAVIA"/>
  </r>
  <r>
    <n v="3"/>
    <x v="111"/>
    <x v="7"/>
    <m/>
    <n v="62"/>
    <x v="15"/>
    <m/>
    <m/>
    <m/>
    <s v="MOTO"/>
    <m/>
    <m/>
    <m/>
    <m/>
    <m/>
    <m/>
    <m/>
    <m/>
    <m/>
    <m/>
    <m/>
    <m/>
    <m/>
    <m/>
    <x v="3"/>
    <s v="39296251"/>
    <s v="SE IMPONE COMPARENDO A 3 MOTOS QUE VAN EN CONTRAVIA"/>
  </r>
  <r>
    <n v="4"/>
    <x v="111"/>
    <x v="7"/>
    <m/>
    <n v="62"/>
    <x v="15"/>
    <m/>
    <m/>
    <m/>
    <s v="DZX - 779"/>
    <m/>
    <m/>
    <m/>
    <m/>
    <m/>
    <m/>
    <m/>
    <m/>
    <m/>
    <m/>
    <m/>
    <m/>
    <m/>
    <m/>
    <x v="3"/>
    <s v="39197848"/>
    <s v="SE IDENTIFICA VEHICULO ABANDONADO, SE ESPERA 10 MINUTOS Y SE IMPONE EL COMPARENDO"/>
  </r>
  <r>
    <n v="5"/>
    <x v="111"/>
    <x v="7"/>
    <m/>
    <n v="62"/>
    <x v="15"/>
    <m/>
    <m/>
    <m/>
    <s v="CAMIONES"/>
    <m/>
    <m/>
    <m/>
    <m/>
    <m/>
    <m/>
    <m/>
    <m/>
    <m/>
    <m/>
    <m/>
    <m/>
    <m/>
    <m/>
    <x v="1"/>
    <s v="N/A"/>
    <s v="SE RETIRARON 15 CAMIONES POR INCUMPIR EL HORARIO DE CARGUE Y DESCARGUE"/>
  </r>
  <r>
    <n v="6"/>
    <x v="111"/>
    <x v="7"/>
    <m/>
    <n v="62"/>
    <x v="15"/>
    <m/>
    <m/>
    <m/>
    <s v="CHQ - 298"/>
    <m/>
    <m/>
    <m/>
    <m/>
    <m/>
    <m/>
    <m/>
    <m/>
    <m/>
    <m/>
    <m/>
    <m/>
    <m/>
    <m/>
    <x v="3"/>
    <s v="39186733"/>
    <s v="SE IDENTIFICA VEHICULO ABANDONADO, SE ESPERA 10 MINUTOS Y SE IMPONE EL COMPARENDO"/>
  </r>
  <r>
    <n v="7"/>
    <x v="111"/>
    <x v="7"/>
    <m/>
    <n v="62"/>
    <x v="15"/>
    <m/>
    <m/>
    <m/>
    <s v="TWH - 89E"/>
    <m/>
    <m/>
    <m/>
    <m/>
    <m/>
    <m/>
    <m/>
    <m/>
    <m/>
    <m/>
    <m/>
    <m/>
    <m/>
    <m/>
    <x v="3"/>
    <s v="39197851"/>
    <s v="SE IMPONE COMPARENDO A 1 MOTO QUE VA EN CONTRAVIA"/>
  </r>
  <r>
    <n v="7"/>
    <x v="111"/>
    <x v="7"/>
    <m/>
    <n v="62"/>
    <x v="15"/>
    <m/>
    <m/>
    <m/>
    <s v="MOTO"/>
    <m/>
    <m/>
    <m/>
    <m/>
    <m/>
    <m/>
    <m/>
    <m/>
    <m/>
    <m/>
    <m/>
    <m/>
    <m/>
    <m/>
    <x v="3"/>
    <s v="39197930"/>
    <s v="SE IMPONE COMPARENDO A 1 MOTO QUE VA EN CONTRAVIA"/>
  </r>
  <r>
    <m/>
    <x v="0"/>
    <x v="0"/>
    <s v="OPERATIVO VENDEDORES INFORMALES 22-09-2023"/>
    <m/>
    <x v="0"/>
    <m/>
    <m/>
    <m/>
    <m/>
    <m/>
    <m/>
    <m/>
    <m/>
    <m/>
    <m/>
    <m/>
    <m/>
    <m/>
    <m/>
    <m/>
    <m/>
    <m/>
    <m/>
    <x v="0"/>
    <m/>
    <m/>
  </r>
  <r>
    <n v="1"/>
    <x v="112"/>
    <x v="5"/>
    <m/>
    <n v="62"/>
    <x v="5"/>
    <m/>
    <m/>
    <m/>
    <m/>
    <m/>
    <m/>
    <m/>
    <m/>
    <m/>
    <m/>
    <m/>
    <m/>
    <m/>
    <m/>
    <m/>
    <m/>
    <m/>
    <m/>
    <x v="1"/>
    <m/>
    <s v="SE REALIZA REUNION CON 7 VENDEDORES INFORMALES, SE PROGRAMA REUNION PARA EL DIA 3 DE OCTUBRE"/>
  </r>
  <r>
    <m/>
    <x v="0"/>
    <x v="0"/>
    <s v="OPERATIVO BICICLETAS 27 -09-2023"/>
    <m/>
    <x v="0"/>
    <m/>
    <m/>
    <m/>
    <m/>
    <m/>
    <m/>
    <m/>
    <m/>
    <m/>
    <m/>
    <m/>
    <m/>
    <m/>
    <m/>
    <m/>
    <m/>
    <m/>
    <m/>
    <x v="0"/>
    <m/>
    <m/>
  </r>
  <r>
    <n v="1"/>
    <x v="113"/>
    <x v="12"/>
    <m/>
    <n v="62"/>
    <x v="5"/>
    <s v="CL 51 SUR # 13 B - 09"/>
    <s v="VIEJO BIKE JQ"/>
    <n v="3511525"/>
    <s v="9529-4762-6499"/>
    <m/>
    <m/>
    <m/>
    <m/>
    <m/>
    <m/>
    <m/>
    <s v="RICHARD AUVERTH RINCON"/>
    <m/>
    <m/>
    <m/>
    <m/>
    <m/>
    <m/>
    <x v="1"/>
    <s v="N/A"/>
    <s v="pendiente certificado de derechos de autor de no reproductor "/>
  </r>
  <r>
    <n v="2"/>
    <x v="113"/>
    <x v="12"/>
    <m/>
    <n v="62"/>
    <x v="9"/>
    <s v="CL 51 SUR # 11 B - 41"/>
    <s v="VIEJO BIKE MTB"/>
    <n v="3500494"/>
    <n v="9529"/>
    <m/>
    <m/>
    <m/>
    <m/>
    <m/>
    <m/>
    <m/>
    <s v="JOSE QUINTERO PIRONA "/>
    <m/>
    <m/>
    <m/>
    <m/>
    <m/>
    <m/>
    <x v="1"/>
    <s v="N/A"/>
    <s v="documentacion del establecimiento al dia"/>
  </r>
  <r>
    <n v="3"/>
    <x v="113"/>
    <x v="12"/>
    <m/>
    <n v="62"/>
    <x v="5"/>
    <s v="CL 51 SUR # 13 A - 07"/>
    <s v="BICICLETERIA MAPRY"/>
    <n v="2909778"/>
    <n v="3093"/>
    <m/>
    <m/>
    <m/>
    <m/>
    <m/>
    <m/>
    <m/>
    <s v="JAIME RODRIGUEZ "/>
    <m/>
    <m/>
    <m/>
    <m/>
    <m/>
    <m/>
    <x v="1"/>
    <s v="CIERRE VOLUNTARIO"/>
    <s v="camara de comercio desactualizada, no presenta exoneracion de derechos de autor , no presenta bomberos "/>
  </r>
  <r>
    <n v="4"/>
    <x v="113"/>
    <x v="12"/>
    <m/>
    <n v="62"/>
    <x v="9"/>
    <s v="CL 53 SUR # 10 - 24"/>
    <s v="BICICLETERIA CM"/>
    <n v="3454074"/>
    <n v="9529"/>
    <m/>
    <m/>
    <m/>
    <m/>
    <m/>
    <m/>
    <m/>
    <s v="CRISTIAN MORALES TEQUIA "/>
    <m/>
    <m/>
    <m/>
    <m/>
    <m/>
    <m/>
    <x v="1"/>
    <s v="CIERRE VOLUNTARIO"/>
    <s v="suspension de la actividad economica; presenta camara de comercio vencida, no cuenta con ningun otro tipo de documento "/>
  </r>
  <r>
    <m/>
    <x v="0"/>
    <x v="0"/>
    <s v="VISITAS ADMINISTRATIVAS 03 -10-2023"/>
    <m/>
    <x v="0"/>
    <m/>
    <m/>
    <m/>
    <m/>
    <m/>
    <m/>
    <m/>
    <m/>
    <m/>
    <m/>
    <m/>
    <m/>
    <m/>
    <m/>
    <m/>
    <m/>
    <m/>
    <m/>
    <x v="0"/>
    <m/>
    <m/>
  </r>
  <r>
    <n v="1"/>
    <x v="114"/>
    <x v="22"/>
    <m/>
    <n v="62"/>
    <x v="5"/>
    <m/>
    <m/>
    <m/>
    <m/>
    <m/>
    <m/>
    <m/>
    <m/>
    <m/>
    <m/>
    <m/>
    <m/>
    <m/>
    <m/>
    <m/>
    <m/>
    <m/>
    <m/>
    <x v="1"/>
    <s v="N/A"/>
    <s v="SE REALIZA RECORRIDO EN LA ANTIGUA PLAZA DE TUNJUELITO"/>
  </r>
  <r>
    <m/>
    <x v="0"/>
    <x v="0"/>
    <s v="VISITAS ADMINISTRATIVAS 03 -10-2023"/>
    <m/>
    <x v="0"/>
    <m/>
    <m/>
    <m/>
    <m/>
    <m/>
    <m/>
    <m/>
    <m/>
    <m/>
    <m/>
    <m/>
    <m/>
    <m/>
    <m/>
    <m/>
    <m/>
    <m/>
    <m/>
    <x v="0"/>
    <m/>
    <m/>
  </r>
  <r>
    <n v="1"/>
    <x v="114"/>
    <x v="11"/>
    <m/>
    <n v="62"/>
    <x v="2"/>
    <s v="CR 18 A # 58 A - 28 / 46 SUR "/>
    <s v="REFINADORA NACIONAL DE ACEITES SAS- REFINAL"/>
    <n v="88421"/>
    <s v="1031-1033-1011-3811"/>
    <m/>
    <m/>
    <m/>
    <m/>
    <m/>
    <m/>
    <m/>
    <s v="OSCAR ANDRES PONCE "/>
    <m/>
    <m/>
    <m/>
    <m/>
    <m/>
    <m/>
    <x v="1"/>
    <s v="NINGUNA"/>
    <s v="se evidencia sitio con residuos carnicos y mal manejo de vertimientos de residuos organicos, mala manipulacion de estos, mal olor , desaseo en general "/>
  </r>
  <r>
    <m/>
    <x v="0"/>
    <x v="0"/>
    <s v="OPERATIVO BARES DE ALTO IMPACTO 05-10-2023"/>
    <m/>
    <x v="0"/>
    <m/>
    <m/>
    <m/>
    <m/>
    <m/>
    <m/>
    <m/>
    <m/>
    <m/>
    <m/>
    <m/>
    <m/>
    <m/>
    <m/>
    <m/>
    <m/>
    <m/>
    <m/>
    <x v="0"/>
    <m/>
    <m/>
  </r>
  <r>
    <n v="1"/>
    <x v="115"/>
    <x v="2"/>
    <m/>
    <n v="42"/>
    <x v="13"/>
    <s v="CL 48 A # 26 - 68 SUR "/>
    <s v="SIN RAZON SOCIAL "/>
    <s v="NO"/>
    <s v="NO"/>
    <m/>
    <m/>
    <m/>
    <m/>
    <m/>
    <m/>
    <m/>
    <s v="NO"/>
    <m/>
    <m/>
    <m/>
    <m/>
    <m/>
    <m/>
    <x v="1"/>
    <s v="NO"/>
    <s v="al momento de la visita el lugar se encontraba cerrado y sin aparente funcionamiento de establecimiento comercial "/>
  </r>
  <r>
    <n v="2"/>
    <x v="115"/>
    <x v="2"/>
    <m/>
    <n v="42"/>
    <x v="8"/>
    <s v="DG 52 B SUR # 29 - 52 "/>
    <s v="TIENDA HOMERO "/>
    <n v="3602064"/>
    <s v="5630-4724-4711-9329"/>
    <m/>
    <m/>
    <m/>
    <m/>
    <m/>
    <m/>
    <m/>
    <s v="ANDRES BUSTAMANTE "/>
    <m/>
    <m/>
    <m/>
    <m/>
    <m/>
    <m/>
    <x v="1"/>
    <s v="N/A"/>
    <s v="visita de sanidad favorable con requerimiento,presenta radivcado uso del suelo,bomberos con recibo de pago,derechos de autor en solicitud de visita , no presenta carta de apertura "/>
  </r>
  <r>
    <n v="3"/>
    <x v="115"/>
    <x v="2"/>
    <m/>
    <n v="42"/>
    <x v="10"/>
    <s v="CR 61 D # 52 A - 03 SUR "/>
    <s v="TIENDA MARIA L Y D "/>
    <n v="3712368"/>
    <s v="4719-5630-4724-4711"/>
    <m/>
    <m/>
    <m/>
    <m/>
    <m/>
    <m/>
    <m/>
    <s v="CRISTIAN CAMILO FRANCO"/>
    <m/>
    <m/>
    <m/>
    <m/>
    <m/>
    <m/>
    <x v="2"/>
    <s v="N/A"/>
    <s v="cierre preventivo por parte de secretaria de salud, presencia de cucarachas, contaminación cruzada entre productos, wiski sin factura que fue destruido, 6 cervezas andina y 3 Heineker vencidas destruidas, se le sugiere a la comerciante la separación de actividades económicas y seguir las instrucciones de la Secretaria de Salud"/>
  </r>
  <r>
    <n v="4"/>
    <x v="115"/>
    <x v="2"/>
    <m/>
    <n v="42"/>
    <x v="8"/>
    <s v="DG 52 B SUR # 29 - 05"/>
    <s v="BOLIRANA DONDE CHECHO"/>
    <n v="3677796"/>
    <s v="5630-4724-9329-4711"/>
    <m/>
    <m/>
    <m/>
    <m/>
    <m/>
    <m/>
    <m/>
    <s v="MARLEN JOHANA BRAVO"/>
    <m/>
    <m/>
    <m/>
    <m/>
    <m/>
    <m/>
    <x v="2"/>
    <s v="N/A"/>
    <s v="Cierre preventivo visita de sanidad favorable con requerimiento, no presenta permiso uso del suelo,presenta recibo de pago de bomberos,derechos de autor vencidos,no presenta carta de apertura "/>
  </r>
  <r>
    <n v="5"/>
    <x v="115"/>
    <x v="2"/>
    <m/>
    <n v="42"/>
    <x v="13"/>
    <s v="CL 48 A SUR # 26 - 31 "/>
    <s v="BAR EL BETO"/>
    <n v="382378"/>
    <s v="5630-9329-4711-5630"/>
    <m/>
    <m/>
    <m/>
    <m/>
    <m/>
    <m/>
    <m/>
    <s v="MARLEN JOHANA BRAVO"/>
    <m/>
    <m/>
    <m/>
    <m/>
    <m/>
    <m/>
    <x v="2"/>
    <s v="N/A"/>
    <s v="cierre preventivo En solicitud visita de sanidad, permiso uso del suelo, bomberos vencida,derechos de autor vencido"/>
  </r>
  <r>
    <m/>
    <x v="0"/>
    <x v="0"/>
    <s v="OPERATIVO MAL PARQUEO / EXTENSION ECONOMICA  06-10-2023"/>
    <m/>
    <x v="0"/>
    <m/>
    <m/>
    <m/>
    <m/>
    <m/>
    <m/>
    <m/>
    <m/>
    <m/>
    <m/>
    <m/>
    <m/>
    <m/>
    <m/>
    <m/>
    <m/>
    <m/>
    <m/>
    <x v="0"/>
    <m/>
    <m/>
  </r>
  <r>
    <n v="1"/>
    <x v="116"/>
    <x v="23"/>
    <m/>
    <n v="62"/>
    <x v="4"/>
    <m/>
    <m/>
    <m/>
    <m/>
    <m/>
    <m/>
    <m/>
    <m/>
    <m/>
    <m/>
    <m/>
    <m/>
    <m/>
    <m/>
    <m/>
    <m/>
    <m/>
    <s v="22"/>
    <x v="1"/>
    <s v="N/A"/>
    <s v="SE REALIZA SENSIBILIZACION SOBRE USO DE ESPACIO PUBLICO, EXTENSION DE LA ACTIVIDAD ECONOMICA, SE DA PRIORIDAD AL MAL PARQUEO DEBIDO A LA ALTA CANTIDAD DE VEHICULOS OBSTRUYENDO LAS VIAS DE ACCESO"/>
  </r>
  <r>
    <m/>
    <x v="0"/>
    <x v="0"/>
    <s v="OPERATIVO HOTELES Y MOTELES  06-10-2023"/>
    <m/>
    <x v="0"/>
    <m/>
    <m/>
    <m/>
    <m/>
    <m/>
    <m/>
    <m/>
    <m/>
    <m/>
    <m/>
    <m/>
    <m/>
    <m/>
    <m/>
    <m/>
    <m/>
    <m/>
    <m/>
    <x v="0"/>
    <m/>
    <m/>
  </r>
  <r>
    <n v="1"/>
    <x v="116"/>
    <x v="2"/>
    <m/>
    <n v="62"/>
    <x v="4"/>
    <s v="AV. TV 14 # 50 - 19 SUR P2"/>
    <s v="BAR TREBOL"/>
    <n v="3550457"/>
    <s v="5630-9329-4711"/>
    <m/>
    <m/>
    <m/>
    <m/>
    <m/>
    <m/>
    <m/>
    <s v="IRANI VELEZ "/>
    <m/>
    <m/>
    <m/>
    <m/>
    <m/>
    <m/>
    <x v="1"/>
    <s v="N/A"/>
    <s v="presenta camara de comercio, uso del suelo, concepto de bomberos, visita de sanidad, derechos de autor , no presenta carta de apertura "/>
  </r>
  <r>
    <n v="2"/>
    <x v="116"/>
    <x v="2"/>
    <m/>
    <n v="62"/>
    <x v="4"/>
    <s v="AV. TV 14 # 50 - 19 L2"/>
    <s v="VIDEO BAR PUERTA AZUL "/>
    <n v="3622988"/>
    <s v="5630-9329-4724-9609"/>
    <m/>
    <m/>
    <m/>
    <m/>
    <m/>
    <m/>
    <m/>
    <s v="NEFER PIÑEROS "/>
    <m/>
    <m/>
    <m/>
    <m/>
    <m/>
    <m/>
    <x v="1"/>
    <s v="N/A"/>
    <s v="presenta camara de comercio, uso del suelo, concepto de bomberos, visita de sanidad, derechos de autor , no presenta carta de apertura "/>
  </r>
  <r>
    <n v="3"/>
    <x v="116"/>
    <x v="2"/>
    <m/>
    <n v="62"/>
    <x v="4"/>
    <s v="AV. TV 14 # 50 - 19 SUR"/>
    <s v="VIDEO BAR EL VENEZOLANO"/>
    <n v="3445697"/>
    <s v="5630-9329-4711-9609"/>
    <m/>
    <m/>
    <m/>
    <m/>
    <m/>
    <m/>
    <m/>
    <s v="NEFER PIÑEROS "/>
    <m/>
    <m/>
    <m/>
    <m/>
    <m/>
    <m/>
    <x v="1"/>
    <s v="N/A"/>
    <s v="presenta camara de comercio, uso del suelo, concepto de bomberos, visita de sanidad, derechos de autor , no presenta carta de apertura "/>
  </r>
  <r>
    <n v="4"/>
    <x v="116"/>
    <x v="2"/>
    <m/>
    <n v="62"/>
    <x v="4"/>
    <s v="AV. TV 14 # 50 - 19 SUR P2"/>
    <s v="JHON ENRRIQUE COLORADO AGUILAR "/>
    <n v="3623098"/>
    <n v="5511"/>
    <m/>
    <m/>
    <m/>
    <m/>
    <m/>
    <m/>
    <m/>
    <s v="FREDDY OTALORA "/>
    <m/>
    <m/>
    <m/>
    <m/>
    <m/>
    <m/>
    <x v="1"/>
    <s v="N/A"/>
    <s v="presenta camara de comercio, uso del suelo, concepto de bomberos, visita de sanidad, derechos de autor , no presenta carta de apertura "/>
  </r>
  <r>
    <n v="5"/>
    <x v="116"/>
    <x v="6"/>
    <m/>
    <n v="62"/>
    <x v="4"/>
    <s v="AV. TV 14 # 50 - 19 SUR P2"/>
    <s v="HOSPEDAJE EL EDEN"/>
    <n v="3525028"/>
    <n v="5530"/>
    <m/>
    <m/>
    <m/>
    <m/>
    <m/>
    <m/>
    <m/>
    <s v="FREDDY OTALORA "/>
    <m/>
    <m/>
    <m/>
    <m/>
    <m/>
    <m/>
    <x v="1"/>
    <s v="N/A"/>
    <s v="presenta camara de comercio, uso del suelo, concepto de bomberos, visita de sanidad, derechos de autor , no presenta carta de apertura "/>
  </r>
  <r>
    <m/>
    <x v="0"/>
    <x v="0"/>
    <s v="OPERATIVO CELULARES  09-10-2023"/>
    <m/>
    <x v="0"/>
    <m/>
    <m/>
    <m/>
    <m/>
    <m/>
    <m/>
    <m/>
    <m/>
    <m/>
    <m/>
    <m/>
    <m/>
    <m/>
    <m/>
    <m/>
    <m/>
    <m/>
    <m/>
    <x v="0"/>
    <m/>
    <m/>
  </r>
  <r>
    <n v="2"/>
    <x v="117"/>
    <x v="13"/>
    <m/>
    <n v="42"/>
    <x v="3"/>
    <s v="CR 53 # 43 A - 08 SUR "/>
    <s v="KATHERINE FAJARDO"/>
    <n v="3558650"/>
    <n v="4741"/>
    <m/>
    <m/>
    <m/>
    <m/>
    <m/>
    <m/>
    <m/>
    <s v="SANDRA FAJARDO"/>
    <m/>
    <m/>
    <m/>
    <m/>
    <m/>
    <m/>
    <x v="1"/>
    <s v="N/A"/>
    <s v="no presenta derechos de autor ni carta de apertura, en solicitud presenta visita de sanidad,permiso uso del suelo, bomberos "/>
  </r>
  <r>
    <n v="3"/>
    <x v="117"/>
    <x v="13"/>
    <m/>
    <n v="42"/>
    <x v="3"/>
    <s v="CR 53 # 48 - 00 SUR"/>
    <s v="MEGA GAY COLOMBIA (VENECIA)"/>
    <n v="3644083"/>
    <s v="4741-4652"/>
    <m/>
    <m/>
    <m/>
    <m/>
    <m/>
    <m/>
    <m/>
    <s v="LISSETT ROMAN "/>
    <m/>
    <m/>
    <m/>
    <m/>
    <m/>
    <m/>
    <x v="1"/>
    <s v="N/A"/>
    <s v="no presenta carta de apertura, demas documentos en orden "/>
  </r>
  <r>
    <n v="4"/>
    <x v="117"/>
    <x v="13"/>
    <m/>
    <n v="42"/>
    <x v="3"/>
    <s v="CR 53 # 47 - 34 SUR "/>
    <s v="SIM SERVICIO"/>
    <n v="15150312"/>
    <s v="6190-4319-8299"/>
    <m/>
    <m/>
    <m/>
    <m/>
    <m/>
    <m/>
    <m/>
    <s v="ANDRES RICARDO RUBIANO "/>
    <m/>
    <m/>
    <m/>
    <m/>
    <m/>
    <m/>
    <x v="3"/>
    <s v="11-001-6-2023-10333697 3 DIAS "/>
    <s v="presenta camara de comercio, demas documentos establecidos por la ley 1801 de 2016, art.87 no presenta "/>
  </r>
  <r>
    <m/>
    <x v="0"/>
    <x v="0"/>
    <s v="OPERATIVO VISITAS ADMINISTRATIVAS DERECHOS DE PETICION 10-10-2023"/>
    <m/>
    <x v="0"/>
    <m/>
    <m/>
    <m/>
    <m/>
    <m/>
    <m/>
    <m/>
    <m/>
    <m/>
    <m/>
    <m/>
    <m/>
    <m/>
    <m/>
    <m/>
    <m/>
    <m/>
    <m/>
    <x v="0"/>
    <m/>
    <m/>
  </r>
  <r>
    <n v="1"/>
    <x v="118"/>
    <x v="24"/>
    <m/>
    <s v="62"/>
    <x v="5"/>
    <s v="CR 12 B # 52 - 70 SUR"/>
    <m/>
    <m/>
    <m/>
    <m/>
    <m/>
    <m/>
    <m/>
    <m/>
    <m/>
    <m/>
    <m/>
    <m/>
    <m/>
    <m/>
    <m/>
    <m/>
    <m/>
    <x v="1"/>
    <m/>
    <s v="NO SE ENCONTRO INVASION DE ESPACIO PUBLICO"/>
  </r>
  <r>
    <n v="1"/>
    <x v="118"/>
    <x v="24"/>
    <m/>
    <s v="62"/>
    <x v="5"/>
    <s v="CL 57 SUR # 14 - 04"/>
    <m/>
    <m/>
    <m/>
    <s v="SI"/>
    <s v="SI"/>
    <s v="SI"/>
    <s v="SI"/>
    <s v="SI"/>
    <s v="SI"/>
    <m/>
    <m/>
    <m/>
    <m/>
    <m/>
    <m/>
    <m/>
    <m/>
    <x v="1"/>
    <m/>
    <s v="LA DOCUMENTACION SE ENCUENTRA AL DIA"/>
  </r>
  <r>
    <n v="1"/>
    <x v="118"/>
    <x v="24"/>
    <m/>
    <s v="62"/>
    <x v="5"/>
    <s v="AV CARACAS DG 51 SUR"/>
    <m/>
    <m/>
    <m/>
    <s v="NO"/>
    <s v="NO"/>
    <s v="NO"/>
    <s v="NO"/>
    <s v="NO"/>
    <s v="NO"/>
    <m/>
    <s v="ANDRES AVILA"/>
    <m/>
    <m/>
    <m/>
    <m/>
    <m/>
    <m/>
    <x v="1"/>
    <m/>
    <s v="SE SENSIBILIZO SOBRE EXTENSION DE LA ACTIVIDAD ECONOMICA, USO DE ESPACIO PUBLICO"/>
  </r>
  <r>
    <m/>
    <x v="0"/>
    <x v="0"/>
    <s v="OPERATIVO MOVILIDAD 11-10-2023"/>
    <m/>
    <x v="0"/>
    <m/>
    <m/>
    <m/>
    <m/>
    <m/>
    <m/>
    <m/>
    <m/>
    <m/>
    <m/>
    <m/>
    <m/>
    <m/>
    <m/>
    <m/>
    <m/>
    <m/>
    <m/>
    <x v="0"/>
    <m/>
    <m/>
  </r>
  <r>
    <n v="1"/>
    <x v="119"/>
    <x v="25"/>
    <m/>
    <s v="62"/>
    <x v="14"/>
    <m/>
    <m/>
    <m/>
    <m/>
    <m/>
    <m/>
    <m/>
    <m/>
    <m/>
    <m/>
    <m/>
    <m/>
    <m/>
    <m/>
    <m/>
    <m/>
    <m/>
    <m/>
    <x v="3"/>
    <s v="4 COMPARENDOS"/>
    <s v="SE SENSIBILIZA SOBRE EXTENSION ACTIVIDAD ECONOMICA, SE DA PRIORIDAD AL MAL PARQUEO Y SE REALIZAN 4 COMPARENDOS POR ABANDONO DE VEHICULO"/>
  </r>
  <r>
    <m/>
    <x v="0"/>
    <x v="0"/>
    <s v="OPERATIVO ALTO IMPACTO 12-10-2023"/>
    <m/>
    <x v="0"/>
    <m/>
    <m/>
    <m/>
    <m/>
    <m/>
    <m/>
    <m/>
    <m/>
    <m/>
    <m/>
    <m/>
    <m/>
    <m/>
    <m/>
    <m/>
    <m/>
    <m/>
    <m/>
    <x v="0"/>
    <m/>
    <m/>
  </r>
  <r>
    <n v="1"/>
    <x v="120"/>
    <x v="2"/>
    <m/>
    <n v="42"/>
    <x v="3"/>
    <s v="CR 55 # 50 - 16 SUR "/>
    <s v="SIN RAZON SOCIAL "/>
    <s v="N/A"/>
    <s v="N/A"/>
    <m/>
    <m/>
    <m/>
    <m/>
    <m/>
    <m/>
    <m/>
    <s v="N/A"/>
    <m/>
    <m/>
    <m/>
    <m/>
    <m/>
    <m/>
    <x v="4"/>
    <s v="N/A"/>
    <s v="Visita por queja ,  se evidencio que es una zona netamente residencial, _x000a_no se encontró un establecimiento que funcionara en este lugar ni en toda la cuadra"/>
  </r>
  <r>
    <n v="2"/>
    <x v="120"/>
    <x v="2"/>
    <m/>
    <n v="42"/>
    <x v="3"/>
    <s v="CR 53 # 50 - 32 SUR "/>
    <s v="OLMOS BAR "/>
    <n v="3682891"/>
    <s v="5630-4724-9329"/>
    <m/>
    <m/>
    <m/>
    <m/>
    <m/>
    <m/>
    <m/>
    <s v="RUBY RAMIREZ "/>
    <m/>
    <m/>
    <m/>
    <m/>
    <m/>
    <m/>
    <x v="3"/>
    <s v="11-001-6-2023-10338824 5 DIAS "/>
    <s v="Presento camara de comercio,visita de sanidad favorable con requerimiento,derechos de autor vencido; Al momento de la visita secretaria de Salud encontró 42 cocteles _x000a_sin registro Invima, ni fecha de vencimiento por esta causa se destruyeron_x000a_"/>
  </r>
  <r>
    <n v="3"/>
    <x v="120"/>
    <x v="2"/>
    <m/>
    <n v="42"/>
    <x v="3"/>
    <s v="DG 50 C SUR # 53 - 38"/>
    <s v="PUNTO DE ENCUENTRO 2.0"/>
    <n v="3598465"/>
    <s v="5630-4724-4711-9329"/>
    <m/>
    <m/>
    <m/>
    <m/>
    <m/>
    <m/>
    <m/>
    <s v="ANGEL ARTURO CHACHIN"/>
    <m/>
    <m/>
    <m/>
    <m/>
    <m/>
    <m/>
    <x v="2"/>
    <s v="N/A"/>
    <s v="CIERRE PREVENTIVO visita de sanidad favorable con requermiento, demas documentos en orden; Al momento de la visita secretaria de Salud encontró 84 cervezas vencidas se les dio destrucción"/>
  </r>
  <r>
    <n v="4"/>
    <x v="120"/>
    <x v="2"/>
    <m/>
    <n v="42"/>
    <x v="3"/>
    <s v="DG 49 A # 53 A - 24 SUR "/>
    <s v="BAR BLUE BEER"/>
    <n v="3562594"/>
    <s v="5330-9329-4711-4724"/>
    <m/>
    <m/>
    <m/>
    <m/>
    <m/>
    <m/>
    <m/>
    <s v="PEDRO ELBER PARRA "/>
    <m/>
    <m/>
    <m/>
    <m/>
    <m/>
    <m/>
    <x v="1"/>
    <s v="N/A"/>
    <s v="presenta visita de sanida favorable con requerimiento, presenta derechos de autor, uso del suelo, concepto de bomberos , carta de apertura "/>
  </r>
  <r>
    <m/>
    <x v="0"/>
    <x v="0"/>
    <s v="OPERATIVO ACOMPAÑAMIENTO LGTBIQ+ 13-10-2023"/>
    <m/>
    <x v="0"/>
    <m/>
    <m/>
    <m/>
    <m/>
    <m/>
    <m/>
    <m/>
    <m/>
    <m/>
    <m/>
    <m/>
    <m/>
    <m/>
    <m/>
    <m/>
    <m/>
    <m/>
    <m/>
    <x v="0"/>
    <m/>
    <m/>
  </r>
  <r>
    <n v="1"/>
    <x v="121"/>
    <x v="2"/>
    <m/>
    <n v="62"/>
    <x v="9"/>
    <s v="SECTOR ABRAHAN LINCOLNS"/>
    <s v="N/A"/>
    <s v="N/A"/>
    <s v="N/A"/>
    <m/>
    <m/>
    <m/>
    <m/>
    <m/>
    <m/>
    <m/>
    <s v="N/A"/>
    <m/>
    <m/>
    <m/>
    <m/>
    <m/>
    <m/>
    <x v="4"/>
    <s v="N/A"/>
    <s v="se hace acompañamiento a la secretaria  de seguridad como apoyo a las trabajadoras lgtbiq+ del sector y se les socializo oferta administrativa la cual fue rechazada "/>
  </r>
  <r>
    <n v="2"/>
    <x v="121"/>
    <x v="2"/>
    <m/>
    <n v="62"/>
    <x v="9"/>
    <s v="CR 9 A # 53 - 47 SUR "/>
    <s v="DONDE EL PECHI"/>
    <n v="3653078"/>
    <n v="5630"/>
    <m/>
    <m/>
    <m/>
    <m/>
    <m/>
    <m/>
    <m/>
    <s v="DANIEL STEVEN QUINTERO "/>
    <m/>
    <m/>
    <m/>
    <m/>
    <m/>
    <m/>
    <x v="2"/>
    <s v="N/A"/>
    <s v="CIERRE PREVENTIVO presenta sanidad favorable con requerimiento,uso del suelo no vigente, bomberos en solicitud, derechos de autor vencido; Se evidencio clientes en la parte externa consumiendo bebidas embriagantes, el volumen demasiado alto y la Bolirrana prendida fuera de horario"/>
  </r>
  <r>
    <m/>
    <x v="0"/>
    <x v="0"/>
    <s v="OPERATIVO EXTENSION ACTIVIDAD ACONOMICA / MAL PARQUEO 19-10-2023"/>
    <m/>
    <x v="0"/>
    <m/>
    <m/>
    <m/>
    <m/>
    <m/>
    <m/>
    <m/>
    <m/>
    <m/>
    <m/>
    <m/>
    <m/>
    <m/>
    <m/>
    <m/>
    <m/>
    <m/>
    <m/>
    <x v="0"/>
    <m/>
    <m/>
  </r>
  <r>
    <n v="1"/>
    <x v="122"/>
    <x v="26"/>
    <m/>
    <s v="62"/>
    <x v="14"/>
    <m/>
    <m/>
    <m/>
    <m/>
    <m/>
    <m/>
    <m/>
    <m/>
    <m/>
    <m/>
    <m/>
    <m/>
    <m/>
    <m/>
    <m/>
    <m/>
    <m/>
    <m/>
    <x v="3"/>
    <s v="30 COMPARENDOS"/>
    <s v="SE SENSIBILIZA SOBRE EXTENSION ACTIVIDAD ECONOMICA, SE DA PRIORIDAD AL MAL PARQUEO Y SE REALIZAN 22 COMPARENDOS POR MANEJAR EN CONTRAVIA, SE INMOVILIZAN 7 MOTOS POR MANEJAR EN CONTRAVIA, INMOVILIZACION DE 1 CARRO POR ABANDONO"/>
  </r>
  <r>
    <m/>
    <x v="0"/>
    <x v="0"/>
    <s v="OPERATIVO VENDEDORES INFORMALES 23-10-2023"/>
    <m/>
    <x v="0"/>
    <m/>
    <m/>
    <m/>
    <m/>
    <m/>
    <m/>
    <m/>
    <m/>
    <m/>
    <m/>
    <m/>
    <m/>
    <m/>
    <m/>
    <m/>
    <m/>
    <m/>
    <m/>
    <x v="0"/>
    <m/>
    <m/>
  </r>
  <r>
    <n v="1"/>
    <x v="123"/>
    <x v="5"/>
    <m/>
    <m/>
    <x v="0"/>
    <m/>
    <m/>
    <m/>
    <m/>
    <m/>
    <m/>
    <m/>
    <m/>
    <m/>
    <m/>
    <m/>
    <m/>
    <m/>
    <m/>
    <m/>
    <m/>
    <m/>
    <m/>
    <x v="1"/>
    <m/>
    <s v="SE REALIZA REUNION CON VENDEDORES INFORMALES"/>
  </r>
  <r>
    <m/>
    <x v="0"/>
    <x v="0"/>
    <m/>
    <m/>
    <x v="0"/>
    <m/>
    <m/>
    <m/>
    <m/>
    <m/>
    <m/>
    <m/>
    <m/>
    <m/>
    <m/>
    <m/>
    <m/>
    <m/>
    <m/>
    <m/>
    <m/>
    <m/>
    <m/>
    <x v="0"/>
    <m/>
    <m/>
  </r>
  <r>
    <n v="1"/>
    <x v="124"/>
    <x v="9"/>
    <m/>
    <s v="42"/>
    <x v="3"/>
    <s v="CR 52 C # 46 A - 15 SUR "/>
    <s v="SANTA LAURA IPS SAS "/>
    <n v="3533006"/>
    <n v="8610"/>
    <m/>
    <m/>
    <m/>
    <m/>
    <m/>
    <m/>
    <m/>
    <s v="FRANCY RIVERA "/>
    <m/>
    <m/>
    <m/>
    <m/>
    <m/>
    <m/>
    <x v="1"/>
    <s v="N/A"/>
    <s v="visita de sanidad desfavorable, presenta licencia de conshtruccion de 1996 por actualizar , bomberos en tramite, se procedio a imponer medida de seguridad por parte de la secretaria distrital de salud "/>
  </r>
  <r>
    <m/>
    <x v="0"/>
    <x v="0"/>
    <s v="OPERATIVO AUTO PARTES 01-11-2023 "/>
    <m/>
    <x v="0"/>
    <m/>
    <m/>
    <m/>
    <m/>
    <m/>
    <m/>
    <m/>
    <m/>
    <m/>
    <m/>
    <m/>
    <m/>
    <m/>
    <m/>
    <m/>
    <m/>
    <m/>
    <m/>
    <x v="0"/>
    <m/>
    <m/>
  </r>
  <r>
    <n v="1"/>
    <x v="125"/>
    <x v="18"/>
    <m/>
    <n v="62"/>
    <x v="11"/>
    <s v="CL 56 A SUR # 28 - 46"/>
    <s v="LOS DOS AMIGOS "/>
    <n v="96191783"/>
    <s v="2511-4520"/>
    <m/>
    <m/>
    <m/>
    <m/>
    <m/>
    <m/>
    <m/>
    <s v="JOSE EMIR CAMILDE "/>
    <m/>
    <m/>
    <m/>
    <m/>
    <m/>
    <m/>
    <x v="2"/>
    <s v="N/A"/>
    <s v="CIERRE PREVENTIVO establecimiento no presenta la documentacion reg,lamentaria estab,lecida en la ley 1801 art.87; no se impone medida correctiva por fallo en el dispositivo de PONAL"/>
  </r>
  <r>
    <n v="2"/>
    <x v="125"/>
    <x v="18"/>
    <m/>
    <n v="62"/>
    <x v="11"/>
    <s v="CL 56 A SUR # 29 - 06"/>
    <s v="SIN RAZON SOCIAL "/>
    <s v="**"/>
    <s v="**"/>
    <m/>
    <m/>
    <m/>
    <m/>
    <m/>
    <m/>
    <m/>
    <s v="CARLOS EDUARDO ARAUJO"/>
    <m/>
    <m/>
    <m/>
    <m/>
    <m/>
    <m/>
    <x v="2"/>
    <s v="N/A"/>
    <s v="CIERRE PREVENTIVO establecimiento no presenta la documentacion reg,lamentaria estab,lecida en la ley 1801 art.87; no se impone medida correctiva por fallo en el dispositivo de PONAL"/>
  </r>
  <r>
    <m/>
    <x v="0"/>
    <x v="0"/>
    <s v="OPERATIVO BICICLETAS 02-11-2023 "/>
    <m/>
    <x v="0"/>
    <m/>
    <m/>
    <m/>
    <m/>
    <m/>
    <m/>
    <m/>
    <m/>
    <m/>
    <m/>
    <m/>
    <m/>
    <m/>
    <m/>
    <m/>
    <m/>
    <m/>
    <m/>
    <x v="0"/>
    <m/>
    <m/>
  </r>
  <r>
    <n v="1"/>
    <x v="126"/>
    <x v="12"/>
    <m/>
    <n v="42"/>
    <x v="11"/>
    <s v="CR 33 SUR # 54 - 20 "/>
    <s v="BICICLETAS ROMERRK"/>
    <n v="1284900"/>
    <s v="9529-4775-4772"/>
    <m/>
    <m/>
    <m/>
    <m/>
    <m/>
    <m/>
    <m/>
    <s v="PATRICIA ACHURI"/>
    <m/>
    <m/>
    <m/>
    <m/>
    <m/>
    <m/>
    <x v="1"/>
    <s v="N/A"/>
    <s v="presenta sanidad favorable con requerimiento, bomberos , derechlos de autor , no presenta permiso uso del suelo, carta de apertura "/>
  </r>
  <r>
    <n v="2"/>
    <x v="126"/>
    <x v="12"/>
    <m/>
    <n v="42"/>
    <x v="4"/>
    <s v="CL 51 SUR # 19 - 41 "/>
    <s v="MERIDA BIKE 2 "/>
    <s v="NO PRESENTA"/>
    <s v="NO PRESENTA "/>
    <m/>
    <m/>
    <m/>
    <m/>
    <m/>
    <m/>
    <m/>
    <s v="RONNY JOSE PEREZ "/>
    <m/>
    <m/>
    <m/>
    <m/>
    <m/>
    <m/>
    <x v="2"/>
    <s v="N/A"/>
    <s v="CIERRE PREVENTIVO establecimiento solo presenta visita de sanidad; no cuenta con los documentos establecidos en la ley 1801 art. 87 , no se hace impone medida correstiva por falta de ponal "/>
  </r>
  <r>
    <n v="3"/>
    <x v="126"/>
    <x v="12"/>
    <m/>
    <n v="42"/>
    <x v="8"/>
    <s v="DG 51 SUR # 27 - 85 "/>
    <s v="BICICLETERIA EL RODAJE "/>
    <n v="2831433"/>
    <n v="3319"/>
    <m/>
    <m/>
    <m/>
    <m/>
    <m/>
    <m/>
    <m/>
    <s v="VICTOR MANUEL RODRIGUEZ "/>
    <m/>
    <m/>
    <m/>
    <m/>
    <m/>
    <m/>
    <x v="2"/>
    <s v="N/A"/>
    <s v="CIERRE PREVENTIVO establecimiento presenta visita de sanidad y camara de comercio; no cuenta con los documentos establecidos en la ley 1801 art. 87 "/>
  </r>
  <r>
    <m/>
    <x v="0"/>
    <x v="0"/>
    <s v="OPERATIVO ALTO IMPACTO 03-11-2023 "/>
    <m/>
    <x v="0"/>
    <m/>
    <m/>
    <m/>
    <m/>
    <m/>
    <m/>
    <m/>
    <m/>
    <m/>
    <m/>
    <m/>
    <m/>
    <m/>
    <m/>
    <m/>
    <m/>
    <m/>
    <m/>
    <x v="0"/>
    <m/>
    <m/>
  </r>
  <r>
    <n v="1"/>
    <x v="127"/>
    <x v="2"/>
    <m/>
    <n v="42"/>
    <x v="13"/>
    <s v="CR 31 # 48 C - 37 SUR "/>
    <s v="CIGARRERIA MANHATAN JF"/>
    <n v="3160245"/>
    <s v="4711-5630"/>
    <m/>
    <m/>
    <m/>
    <m/>
    <m/>
    <m/>
    <m/>
    <s v="DIOMEDES DAZA"/>
    <m/>
    <m/>
    <m/>
    <m/>
    <m/>
    <m/>
    <x v="2"/>
    <s v="N/A"/>
    <s v="CIERRE PREVENTIVO presenta camara de comercio vencida, sanidad favorable con requerimiento,, no presenta uso dl suelo,concepto de bomberos,derechos de autor carta de apertura"/>
  </r>
  <r>
    <n v="2"/>
    <x v="127"/>
    <x v="2"/>
    <m/>
    <n v="62"/>
    <x v="9"/>
    <s v="CR 9 A # 53 - 32 SUR "/>
    <s v="BOTOMELL ASOCIACION "/>
    <n v="2657745"/>
    <s v="5630-4719-9329"/>
    <m/>
    <m/>
    <m/>
    <m/>
    <m/>
    <m/>
    <m/>
    <s v="OSKAR JAVIER URBINA "/>
    <m/>
    <m/>
    <m/>
    <m/>
    <m/>
    <m/>
    <x v="1"/>
    <s v="N/A"/>
    <s v="presenta camara de comercio , visita de sanidad favorable con requerinto, uso del suelo en tramite, presenta derechos de autor, no presenta carta de apertura , se hace destruccion de botella de bebida embriagante "/>
  </r>
  <r>
    <n v="3"/>
    <x v="127"/>
    <x v="2"/>
    <m/>
    <n v="62"/>
    <x v="9"/>
    <s v="CL 52 # 8 A - 39 SUR "/>
    <s v="EL COSTEÑO DER SUR "/>
    <n v="3512705"/>
    <s v="4711-5630-9329"/>
    <m/>
    <m/>
    <m/>
    <m/>
    <m/>
    <m/>
    <m/>
    <s v="EDER DE JESUS VELAZQUEZ "/>
    <m/>
    <m/>
    <m/>
    <m/>
    <m/>
    <m/>
    <x v="3"/>
    <s v="11-001-6-2023-10371122"/>
    <s v="suspension de la actividad economica por 3 dias con imposicion de comparendo ya que el establecimiento no cuenta con la documentacion reglamemtaria "/>
  </r>
  <r>
    <n v="4"/>
    <x v="127"/>
    <x v="2"/>
    <m/>
    <n v="42"/>
    <x v="3"/>
    <s v="AV. CL 45 A SUR # 53 B - 31 P 2-3"/>
    <s v="FOX NIGHT"/>
    <n v="3503246"/>
    <s v="5630-9329-9609-5530"/>
    <m/>
    <m/>
    <m/>
    <m/>
    <m/>
    <m/>
    <m/>
    <s v="HINA PAOLA TORDECILLA "/>
    <m/>
    <m/>
    <m/>
    <m/>
    <m/>
    <m/>
    <x v="1"/>
    <s v="N/A"/>
    <s v="presenta camara de comercio, no presenta visita de sanidad,uso del suelo pendiente por actualizar, presenta derechos de autor y bomberos  "/>
  </r>
  <r>
    <n v="5"/>
    <x v="127"/>
    <x v="2"/>
    <m/>
    <n v="62"/>
    <x v="9"/>
    <s v="CR 9 A SUR # 53 - 63 "/>
    <s v="GASTRO BAR LA CLANDESTINA "/>
    <n v="3553588"/>
    <s v="5630-9200-5611-4719"/>
    <m/>
    <m/>
    <m/>
    <m/>
    <m/>
    <m/>
    <m/>
    <s v="CAROLINA VANDERDIJS"/>
    <m/>
    <m/>
    <m/>
    <m/>
    <m/>
    <m/>
    <x v="1"/>
    <s v="N/A"/>
    <s v="presenta camara de comercio, visita sanidad favorable con requerimiento,bomberos en solicitud, no presenta uso del suelo, presenta derechos dee autor "/>
  </r>
  <r>
    <n v="6"/>
    <x v="127"/>
    <x v="2"/>
    <m/>
    <n v="42"/>
    <x v="13"/>
    <s v="CR 31 SUR # 48 C - 30"/>
    <s v="COCTEL HOUSE COMPANY"/>
    <n v="3747814"/>
    <s v="5630-4724-4711-5611"/>
    <m/>
    <m/>
    <m/>
    <m/>
    <m/>
    <m/>
    <m/>
    <s v="JUAN CARLOS ROJAS "/>
    <m/>
    <m/>
    <m/>
    <m/>
    <m/>
    <m/>
    <x v="3"/>
    <s v="11-001-6-2023-1375255"/>
    <s v="cierre correctivo por 3 dias ya que el establecimiento no cumple con la documentacion establecida por ley "/>
  </r>
  <r>
    <n v="7"/>
    <x v="127"/>
    <x v="2"/>
    <m/>
    <n v="62"/>
    <x v="9"/>
    <s v="CL 53 SUR # 8 A - 10"/>
    <s v="JYAC"/>
    <n v="3589460"/>
    <s v="5630-4711-4724-9329"/>
    <m/>
    <m/>
    <m/>
    <m/>
    <m/>
    <m/>
    <m/>
    <s v="LIBIA ISABEL CORTEZ "/>
    <m/>
    <m/>
    <m/>
    <m/>
    <m/>
    <m/>
    <x v="2"/>
    <s v="N/A"/>
    <s v="CIERRE PREVENTIVO suspension inmediata de la actividad economica;no presenta derechos de autor actualizado, sanidad favoraable con requerimiento, no presenta uso del suelo ni carta de apertura, presenta bomberos ; rentas decomisa trago de contrabando"/>
  </r>
  <r>
    <m/>
    <x v="0"/>
    <x v="0"/>
    <s v="OPERATIVO CELULARES  07-11-2023 "/>
    <m/>
    <x v="0"/>
    <m/>
    <m/>
    <m/>
    <m/>
    <m/>
    <m/>
    <m/>
    <m/>
    <m/>
    <m/>
    <m/>
    <m/>
    <m/>
    <m/>
    <m/>
    <m/>
    <m/>
    <m/>
    <x v="0"/>
    <m/>
    <m/>
  </r>
  <r>
    <n v="1"/>
    <x v="128"/>
    <x v="13"/>
    <m/>
    <n v="42"/>
    <x v="3"/>
    <s v="CR 53 SUR # 47 - 34"/>
    <s v="SYM SERVICIOS Y MERCADOS SAS"/>
    <n v="3401222"/>
    <n v="6190"/>
    <m/>
    <m/>
    <m/>
    <m/>
    <m/>
    <m/>
    <m/>
    <s v="ANDRES RICARDO RUBIANO "/>
    <m/>
    <m/>
    <m/>
    <m/>
    <m/>
    <m/>
    <x v="1"/>
    <s v="N/A"/>
    <s v="presenta camara de comercio, sanidad, uso del suelo,bomberos,derechos de autor , no presenta carta de apertura "/>
  </r>
  <r>
    <n v="2"/>
    <x v="128"/>
    <x v="13"/>
    <m/>
    <n v="42"/>
    <x v="3"/>
    <s v="CR 53 SUR # 47 - 25 P2 L202"/>
    <s v="WILLINTON MANUEL ROJAS "/>
    <n v="2831012"/>
    <s v="4741-4742"/>
    <m/>
    <m/>
    <m/>
    <m/>
    <m/>
    <m/>
    <m/>
    <s v="WILLINTON MANUEL ROJAS TRIANA "/>
    <m/>
    <m/>
    <m/>
    <m/>
    <m/>
    <m/>
    <x v="2"/>
    <s v="N/A"/>
    <s v="CIERRE PREVENTIVO establecimiento solo presenta camara de comercio, compromiso de actualizar la documentcion establecida por ley"/>
  </r>
  <r>
    <n v="3"/>
    <x v="128"/>
    <x v="13"/>
    <m/>
    <n v="42"/>
    <x v="3"/>
    <s v="CR 53 SUR # 47 - 25 P2"/>
    <s v="LA BOUTIQUE DEL CELULAR LR "/>
    <n v="1286631"/>
    <n v="4741"/>
    <m/>
    <m/>
    <m/>
    <m/>
    <m/>
    <m/>
    <m/>
    <s v="LWRISMAN ROJAS TRIANA "/>
    <m/>
    <m/>
    <m/>
    <m/>
    <m/>
    <m/>
    <x v="2"/>
    <s v="N/A"/>
    <s v="CIERRE PREVENTIVO presenta documentos vencidos de camara de comercio,visita de sanidad,resolucion mintic, uso del suelo, no presentan derechos de autor,carta de apertura,bomberos "/>
  </r>
  <r>
    <m/>
    <x v="0"/>
    <x v="0"/>
    <s v="OPERATIVO ALTO IMPACTO  10-11-2023 "/>
    <m/>
    <x v="0"/>
    <m/>
    <m/>
    <m/>
    <m/>
    <m/>
    <m/>
    <m/>
    <m/>
    <m/>
    <m/>
    <m/>
    <m/>
    <m/>
    <m/>
    <m/>
    <m/>
    <m/>
    <m/>
    <x v="0"/>
    <m/>
    <m/>
  </r>
  <r>
    <n v="1"/>
    <x v="129"/>
    <x v="2"/>
    <m/>
    <n v="42"/>
    <x v="8"/>
    <s v="CR 29 # 52 - 07 SUR "/>
    <s v="LA BAHIA BAR COMPANI"/>
    <n v="3404767"/>
    <s v="5630-4711"/>
    <m/>
    <m/>
    <m/>
    <m/>
    <m/>
    <m/>
    <m/>
    <s v="ISNEDA HERNANDEZ "/>
    <m/>
    <m/>
    <m/>
    <m/>
    <m/>
    <m/>
    <x v="1"/>
    <s v="N/A"/>
    <s v="presenta camara de comercio, sanidad favorable con requerimiento,permiso uso del suelo, recibo de pago de bomberos, presenta derechos de autor "/>
  </r>
  <r>
    <m/>
    <x v="0"/>
    <x v="0"/>
    <s v="OPERATIVO ESTABLECIMIENTO DE COMERCIO  10-11-2023 "/>
    <m/>
    <x v="0"/>
    <m/>
    <m/>
    <m/>
    <m/>
    <m/>
    <m/>
    <m/>
    <m/>
    <m/>
    <m/>
    <m/>
    <m/>
    <m/>
    <m/>
    <m/>
    <m/>
    <m/>
    <m/>
    <x v="0"/>
    <m/>
    <m/>
  </r>
  <r>
    <n v="1"/>
    <x v="129"/>
    <x v="9"/>
    <m/>
    <n v="62"/>
    <x v="9"/>
    <s v="CL 53 SUR # 9 - 22 "/>
    <s v="BARBERIA ANDRELOS CRESPOS"/>
    <n v="3491850"/>
    <n v="9602"/>
    <m/>
    <m/>
    <m/>
    <m/>
    <m/>
    <m/>
    <m/>
    <s v="EDUARDO ANDREWS CRESPOS"/>
    <m/>
    <m/>
    <m/>
    <m/>
    <m/>
    <m/>
    <x v="2"/>
    <s v="N/A"/>
    <s v="CIERRE PREVENTIVO presenta camara de comercio, visita de sanidad, no presenta uso del suelo, derechos de autor, bomberos, carta de apertura "/>
  </r>
  <r>
    <n v="2"/>
    <x v="129"/>
    <x v="9"/>
    <m/>
    <n v="62"/>
    <x v="9"/>
    <s v="CL 53 SUR # 9 - 16 "/>
    <s v="WENDY LORENA CASTAÑEDA "/>
    <s v="NO PRESENTA"/>
    <s v="NO PRESENTA "/>
    <m/>
    <m/>
    <m/>
    <m/>
    <m/>
    <m/>
    <m/>
    <s v="WENDY LORENA CASTAÑEDA "/>
    <m/>
    <m/>
    <m/>
    <m/>
    <m/>
    <m/>
    <x v="2"/>
    <s v="N/A"/>
    <s v="CIERRE PREVENTIVO establecimiento no cuenta con los documentos establecidos por ley, no se realiza medida correctiva por falta de acompañamiento de ponal "/>
  </r>
  <r>
    <n v="3"/>
    <x v="129"/>
    <x v="9"/>
    <m/>
    <n v="62"/>
    <x v="9"/>
    <s v="CL 53 SUR # 1 A - 05 "/>
    <s v="SALA DE BELLEZA ANYS "/>
    <n v="35489877"/>
    <n v="9602"/>
    <m/>
    <m/>
    <m/>
    <m/>
    <m/>
    <m/>
    <m/>
    <s v="ANA BEATRIZ CANO "/>
    <m/>
    <m/>
    <m/>
    <m/>
    <m/>
    <m/>
    <x v="2"/>
    <s v="N/A"/>
    <s v="CIERRE PREVENTIVO establecimiento solo presenta visita de sanidad; no cuenta con los documentos establecidos en la ley 1801 art. 87 , no se hace impone medida correstiva por falta de ponal "/>
  </r>
  <r>
    <n v="4"/>
    <x v="129"/>
    <x v="9"/>
    <m/>
    <n v="62"/>
    <x v="9"/>
    <s v="CL 53 SUR # 10 A - 34"/>
    <s v="SALA DE BELLEZA LYLY LOPEZ "/>
    <n v="818412"/>
    <n v="9602"/>
    <m/>
    <m/>
    <m/>
    <m/>
    <m/>
    <m/>
    <m/>
    <s v="ALCIRA LOPEZ "/>
    <m/>
    <m/>
    <m/>
    <m/>
    <m/>
    <m/>
    <x v="2"/>
    <s v="N/A"/>
    <s v="CIERRE PREVENTIVO camara de comercio desactualizada, presenta visita de sanidad, no presenta derechos de autor, carta de apertura, uso del suelo, bomberos: no se conto con apoyo de ponal "/>
  </r>
  <r>
    <n v="5"/>
    <x v="129"/>
    <x v="9"/>
    <m/>
    <n v="62"/>
    <x v="9"/>
    <s v="CL 53 SUR # 9 - 37 "/>
    <s v="OCASOS SALON DE BELLEZA "/>
    <s v="NO PRESENTA"/>
    <s v="NO PRESENTA "/>
    <m/>
    <m/>
    <m/>
    <m/>
    <m/>
    <m/>
    <m/>
    <s v="ANGIE KATERINE ZAMBRANO"/>
    <m/>
    <m/>
    <m/>
    <m/>
    <m/>
    <m/>
    <x v="2"/>
    <s v="N/A"/>
    <s v="CIERRE PREVENTIVO establecimiento solo presenta visita de sanidad; no se impuso medida correctiva por falta de ponal "/>
  </r>
  <r>
    <n v="6"/>
    <x v="129"/>
    <x v="9"/>
    <m/>
    <n v="62"/>
    <x v="9"/>
    <s v="CL 53 SUR # 9 - 08"/>
    <s v="MILENA BELTRAN PELUQUERIA "/>
    <n v="2695602"/>
    <n v="9602"/>
    <m/>
    <m/>
    <m/>
    <m/>
    <m/>
    <m/>
    <m/>
    <s v="YESENIA MILENA BELTRAN "/>
    <m/>
    <m/>
    <m/>
    <m/>
    <m/>
    <m/>
    <x v="2"/>
    <s v="N/A"/>
    <s v="CIERRE PREVENTIVOestablecimiento solo presenta camara de comercio y visita de sanidad; no se impuso medida correctiva por falta de ponal "/>
  </r>
  <r>
    <n v="7"/>
    <x v="129"/>
    <x v="9"/>
    <m/>
    <n v="62"/>
    <x v="9"/>
    <s v="CL 53 SUR # 9 - 34"/>
    <s v="CARITES NAILS "/>
    <n v="1031640613"/>
    <n v="9602"/>
    <m/>
    <m/>
    <m/>
    <m/>
    <m/>
    <m/>
    <m/>
    <s v="DIANA VALENTINA LOPEZ "/>
    <m/>
    <m/>
    <m/>
    <m/>
    <m/>
    <m/>
    <x v="2"/>
    <s v="N/A"/>
    <s v="CIERRE PREVENTIVO establecimiento solo presenta camara de comercio; no se impuso medida correctiva por falta de ponal "/>
  </r>
  <r>
    <n v="8"/>
    <x v="129"/>
    <x v="9"/>
    <m/>
    <n v="62"/>
    <x v="9"/>
    <s v="CL 53 SUR # 9 - 30"/>
    <s v="BEAUTY SALOON STILO´S VIRGI"/>
    <n v="1026254937"/>
    <n v="9602"/>
    <m/>
    <m/>
    <m/>
    <m/>
    <m/>
    <m/>
    <m/>
    <s v="MARIA VIRGINIA PENECUE"/>
    <m/>
    <m/>
    <m/>
    <m/>
    <m/>
    <m/>
    <x v="2"/>
    <s v="N/A"/>
    <s v="CIERRE PREVENTIVO establecimiento solo presenta camara de comercio y visita de sanidad; no se impuso medida correctiva por falta de ponal "/>
  </r>
  <r>
    <n v="9"/>
    <x v="129"/>
    <x v="9"/>
    <m/>
    <n v="62"/>
    <x v="9"/>
    <s v="CL 53 SUR # 9 - 22 "/>
    <s v="ANGEL´S"/>
    <n v="3314657"/>
    <n v="9602"/>
    <m/>
    <m/>
    <m/>
    <m/>
    <m/>
    <m/>
    <m/>
    <s v="LUZ MARIAN OVALLE "/>
    <m/>
    <m/>
    <m/>
    <m/>
    <m/>
    <m/>
    <x v="2"/>
    <s v="N/A"/>
    <s v="CIERRE PREVENTIVO establecimiento presenta camara de comercio desactualizada, demas documentos no se presentaron ; no se impuso medida correctiva por falta de ponal "/>
  </r>
  <r>
    <m/>
    <x v="0"/>
    <x v="0"/>
    <s v="OPERATIVO EXTENSION ACTIVIDAD ECONOMICA 15-11-2023_x0009__x0009__x0009__x0009__x0009__x0009__x0009__x0009__x0009__x0009__x0009__x0009__x0009__x0009__x0009__x0009__x0009__x0009__x0009__x0009__x0009_"/>
    <m/>
    <x v="0"/>
    <m/>
    <m/>
    <m/>
    <m/>
    <m/>
    <m/>
    <m/>
    <m/>
    <m/>
    <m/>
    <m/>
    <m/>
    <m/>
    <m/>
    <m/>
    <m/>
    <m/>
    <m/>
    <x v="0"/>
    <m/>
    <m/>
  </r>
  <r>
    <n v="1"/>
    <x v="130"/>
    <x v="8"/>
    <m/>
    <n v="62"/>
    <x v="14"/>
    <s v="CL 46 SUR # 20 - 05"/>
    <s v="INVERSIONES WEFFSAN"/>
    <s v="10577786855_x000a_"/>
    <s v="4752"/>
    <s v="NO"/>
    <s v="NO"/>
    <s v="NO"/>
    <s v="NO"/>
    <s v="NO"/>
    <s v="NO"/>
    <s v="JHERSON SANCHEZ QUINTERO"/>
    <s v="JHERSON SANCHEZ QUINTERO"/>
    <s v="1057786855"/>
    <m/>
    <m/>
    <m/>
    <m/>
    <m/>
    <x v="1"/>
    <m/>
    <s v="NO PRESENTA NINGUNA DOCUMENTACION, SE SENSIBILIZA PARA SU ACTUACION Y SER PRESENTADO EN LA PROXIMA VISITA, NO SE CONTO CON PRESENCIA DE POLICIA PARA IMPONER MEDIDA CORRECTIVA"/>
  </r>
  <r>
    <n v="2"/>
    <x v="130"/>
    <x v="8"/>
    <m/>
    <n v="62"/>
    <x v="14"/>
    <s v="CL 46 SUR # 19 A - 91"/>
    <s v="TECNIPEGA"/>
    <s v="79634314"/>
    <s v="4752"/>
    <s v="NO"/>
    <s v="NO"/>
    <s v="NO"/>
    <s v="NO"/>
    <s v="NO"/>
    <s v="NO"/>
    <s v="JAIME GONZALEZ CASA"/>
    <s v="JAIME GONZALEZ CASA"/>
    <s v="79634314"/>
    <m/>
    <m/>
    <m/>
    <m/>
    <m/>
    <x v="1"/>
    <m/>
    <s v="NO PRESENTA NINGUNA DOCUMENTACION, SE SENSIBILIZA PARA SU ACTUACION Y SER PRESENTADO EN LA PROXIMA VISITA, NO SE CONTO CON PRESENCIA DE POLICIA PARA IMPONER MEDIDA CORRECTIVA"/>
  </r>
  <r>
    <n v="3"/>
    <x v="130"/>
    <x v="8"/>
    <m/>
    <n v="62"/>
    <x v="14"/>
    <s v="CL 46 SUR # 19 A - 18"/>
    <s v="SANTANDEREANA DE CERAMICAS"/>
    <s v="1098715710"/>
    <s v="4752"/>
    <s v="NO"/>
    <s v="NO"/>
    <s v="NO"/>
    <s v="NO"/>
    <s v="NO"/>
    <s v="NO"/>
    <s v="IVAN DURAN RAMOS"/>
    <s v="IVAN DURAN RAMOS"/>
    <s v="1098715710"/>
    <m/>
    <m/>
    <m/>
    <m/>
    <m/>
    <x v="1"/>
    <m/>
    <s v="NO PRESENTA NINGUNA DOCUMENTACION, SE SENSIBILIZA PARA SU ACTUACION Y SER PRESENTADO EN LA PROXIMA VISITA, NO SE CONTO CON PRESENCIA DE POLICIA PARA IMPONER MEDIDA CORRECTIVA"/>
  </r>
  <r>
    <n v="4"/>
    <x v="130"/>
    <x v="8"/>
    <m/>
    <n v="62"/>
    <x v="14"/>
    <s v="CL 46 SUR # 20 - 09"/>
    <s v="CONSTRUMAXTER"/>
    <s v="901430055"/>
    <s v="4663"/>
    <s v="NO"/>
    <s v="NO"/>
    <s v="NO"/>
    <s v="NO"/>
    <s v="NO"/>
    <s v="NO"/>
    <m/>
    <m/>
    <s v="901430055"/>
    <m/>
    <m/>
    <m/>
    <m/>
    <m/>
    <x v="1"/>
    <m/>
    <s v="NO PRESENTA NINGUNA DOCUMENTACION, SE SENSIBILIZA PARA SU ACTUACION Y SER PRESENTADO EN LA PROXIMA VISITA, NO SE CONTO CON PRESENCIA DE POLICIA PARA IMPONER MEDIDA CORRECTIVA"/>
  </r>
  <r>
    <m/>
    <x v="0"/>
    <x v="0"/>
    <s v="OPERATIVO ESTABLECIMIENTOS DE COMERCIO 15-11-2023"/>
    <m/>
    <x v="0"/>
    <m/>
    <m/>
    <m/>
    <m/>
    <m/>
    <m/>
    <m/>
    <m/>
    <m/>
    <m/>
    <m/>
    <m/>
    <m/>
    <m/>
    <m/>
    <m/>
    <m/>
    <m/>
    <x v="0"/>
    <m/>
    <m/>
  </r>
  <r>
    <n v="1"/>
    <x v="130"/>
    <x v="9"/>
    <m/>
    <n v="62"/>
    <x v="5"/>
    <s v="CL 55 A SUR # 12 D - 23 "/>
    <s v="N/A"/>
    <s v="N/A"/>
    <s v="N/A"/>
    <m/>
    <m/>
    <m/>
    <m/>
    <m/>
    <m/>
    <m/>
    <s v="N/A "/>
    <m/>
    <m/>
    <m/>
    <m/>
    <m/>
    <m/>
    <x v="4"/>
    <s v="N/A"/>
    <s v="visita por atencion a orfeo; se evidencia que es una casa familiar y que al parecer no existe ningun tipo de establecimiento comercial "/>
  </r>
  <r>
    <n v="2"/>
    <x v="130"/>
    <x v="9"/>
    <m/>
    <n v="62"/>
    <x v="5"/>
    <s v="CL 54 BIS SUR # 13 - 15"/>
    <s v="MERCADOGAR"/>
    <n v="7443297"/>
    <s v="4712-6820"/>
    <m/>
    <m/>
    <m/>
    <m/>
    <m/>
    <m/>
    <m/>
    <s v="MARY NELA RAMIREZ "/>
    <m/>
    <m/>
    <m/>
    <m/>
    <m/>
    <m/>
    <x v="1"/>
    <s v="N/A"/>
    <s v="presenta camara de comercio, visita de sanidad, no presenta uso del suelo, bomberos con recibo de pago, presenta derechos de autor, no tiene carta de apertura "/>
  </r>
  <r>
    <m/>
    <x v="0"/>
    <x v="0"/>
    <s v="OPERATIVO LICORES  15-11-2023 "/>
    <m/>
    <x v="0"/>
    <m/>
    <m/>
    <m/>
    <m/>
    <m/>
    <m/>
    <m/>
    <m/>
    <m/>
    <m/>
    <m/>
    <m/>
    <m/>
    <m/>
    <m/>
    <m/>
    <m/>
    <m/>
    <x v="0"/>
    <m/>
    <m/>
  </r>
  <r>
    <n v="1"/>
    <x v="130"/>
    <x v="2"/>
    <m/>
    <n v="62"/>
    <x v="4"/>
    <s v="CR 19 A # 53 - 04 SUR "/>
    <s v="ROUTE 66 D.C"/>
    <n v="3460593"/>
    <n v="5630"/>
    <m/>
    <m/>
    <m/>
    <m/>
    <m/>
    <m/>
    <m/>
    <s v="JEISON CASTRO"/>
    <m/>
    <m/>
    <m/>
    <m/>
    <m/>
    <m/>
    <x v="1"/>
    <s v="N/A"/>
    <s v="presenta camara de comercio, visita de sanidad con requerimiento, uso del suelo , recibo de pago de bomberos , presenta derechos de autor, carta de apertura"/>
  </r>
  <r>
    <n v="2"/>
    <x v="130"/>
    <x v="2"/>
    <m/>
    <n v="62"/>
    <x v="4"/>
    <s v="CR 18 C # 53 - 57"/>
    <s v="DRINK &amp; BEER"/>
    <n v="3301989"/>
    <s v="4724-5630"/>
    <m/>
    <m/>
    <m/>
    <m/>
    <m/>
    <m/>
    <m/>
    <s v="JEISON CASTRO"/>
    <m/>
    <m/>
    <m/>
    <m/>
    <m/>
    <m/>
    <x v="1"/>
    <s v="N/A"/>
    <s v="solo presenta camara de comercio; se hace compromiso de reunir la documentacion establecida y presentarla en la alcaldia local "/>
  </r>
  <r>
    <n v="3"/>
    <x v="130"/>
    <x v="2"/>
    <m/>
    <n v="62"/>
    <x v="4"/>
    <s v="DG 51 SUR # 18 B - 57 SUR "/>
    <s v="GASTRO BAR LA MORRA"/>
    <n v="3697037"/>
    <s v="5630-4724-5611"/>
    <m/>
    <m/>
    <m/>
    <m/>
    <m/>
    <m/>
    <m/>
    <s v="OSIEL CORONEL BERMUDEZ "/>
    <m/>
    <m/>
    <m/>
    <m/>
    <m/>
    <m/>
    <x v="1"/>
    <s v="N/A"/>
    <s v="presenta camara de comercio, visita de sanidad favorable con requerimiento,presenta  permiso uso del suelo, derechos de auto, no presenta bomberos ni carta de apertura"/>
  </r>
  <r>
    <n v="4"/>
    <x v="130"/>
    <x v="2"/>
    <m/>
    <n v="62"/>
    <x v="4"/>
    <s v="DG 54 SUR # 18 B - 61 "/>
    <s v="CIGARRERIA Y LICORERA LA ESMERALDA"/>
    <n v="3643449"/>
    <s v="4724-5630-4711"/>
    <m/>
    <m/>
    <m/>
    <m/>
    <m/>
    <m/>
    <m/>
    <s v="OSIEL CORONEL BERMUDEZ "/>
    <m/>
    <m/>
    <m/>
    <m/>
    <m/>
    <m/>
    <x v="1"/>
    <s v="N/A"/>
    <s v="presenta camara de comercio, uso del suelo, bomberos, derechos de autor ; no presenta visita de sanidad no carta de apertura "/>
  </r>
  <r>
    <m/>
    <x v="0"/>
    <x v="0"/>
    <s v="OPERATIVO MESA DE TRABAJO   16-11-2023 "/>
    <m/>
    <x v="0"/>
    <m/>
    <m/>
    <m/>
    <m/>
    <m/>
    <m/>
    <m/>
    <m/>
    <m/>
    <m/>
    <m/>
    <m/>
    <m/>
    <m/>
    <m/>
    <m/>
    <m/>
    <m/>
    <x v="0"/>
    <m/>
    <m/>
  </r>
  <r>
    <n v="1"/>
    <x v="131"/>
    <x v="27"/>
    <m/>
    <n v="62"/>
    <x v="15"/>
    <m/>
    <m/>
    <m/>
    <m/>
    <m/>
    <m/>
    <m/>
    <m/>
    <m/>
    <m/>
    <m/>
    <m/>
    <m/>
    <m/>
    <m/>
    <m/>
    <m/>
    <m/>
    <x v="1"/>
    <s v="N/A"/>
    <s v="SE REALIZA REUNION LLEGANDO A UN ACUERDO PARA USO DE ESPACIO PUBLICO."/>
  </r>
  <r>
    <m/>
    <x v="0"/>
    <x v="0"/>
    <s v="OPERATIVO VENDEDORES INFORMALES   16-11-2023 "/>
    <m/>
    <x v="0"/>
    <m/>
    <m/>
    <m/>
    <m/>
    <m/>
    <m/>
    <m/>
    <m/>
    <m/>
    <m/>
    <m/>
    <m/>
    <m/>
    <m/>
    <m/>
    <m/>
    <m/>
    <m/>
    <x v="0"/>
    <m/>
    <m/>
  </r>
  <r>
    <n v="1"/>
    <x v="131"/>
    <x v="28"/>
    <m/>
    <n v="62"/>
    <x v="15"/>
    <m/>
    <m/>
    <m/>
    <m/>
    <m/>
    <m/>
    <m/>
    <m/>
    <m/>
    <m/>
    <m/>
    <m/>
    <m/>
    <m/>
    <m/>
    <m/>
    <m/>
    <m/>
    <x v="1"/>
    <s v="N/A"/>
    <s v="SE SENSIBILIZA SOBRE MOVILIARIOS QUE VAN A ENTREGAR, SE SENSIBILIZA SOBRE DOCUMENTACION QUE DEBEN TRAMITAR"/>
  </r>
  <r>
    <m/>
    <x v="0"/>
    <x v="0"/>
    <s v="OPERATIVO VISITAS ADMINISTRATIVAS   16-11-2023 "/>
    <m/>
    <x v="0"/>
    <m/>
    <m/>
    <m/>
    <m/>
    <m/>
    <m/>
    <m/>
    <m/>
    <m/>
    <m/>
    <m/>
    <m/>
    <m/>
    <m/>
    <m/>
    <m/>
    <m/>
    <m/>
    <x v="0"/>
    <m/>
    <m/>
  </r>
  <r>
    <n v="1"/>
    <x v="131"/>
    <x v="9"/>
    <m/>
    <n v="62"/>
    <x v="5"/>
    <s v="CR 13 BIS # 54 - 03 SUR  P1"/>
    <s v="MERCA FRUVER LA GRAN PLAZA "/>
    <n v="3426600"/>
    <s v="4721-0121-4923"/>
    <m/>
    <m/>
    <m/>
    <m/>
    <m/>
    <m/>
    <m/>
    <s v="XIOMARA MENDEZ "/>
    <m/>
    <m/>
    <m/>
    <m/>
    <m/>
    <m/>
    <x v="2"/>
    <s v="N/A"/>
    <s v="CIERRE PREVENTIVO presenta camara de comercio, visita de sanidad favorable con requerimiento, presenta uso del suelo, derechos de autor desactualizado, no presenta carta de apertura, derechos de autor desactualizado, no presenta bomberos "/>
  </r>
  <r>
    <n v="2"/>
    <x v="131"/>
    <x v="2"/>
    <m/>
    <n v="62"/>
    <x v="4"/>
    <s v="CR 17 A # 53 - 45 SUR "/>
    <s v=" MUNDO BEBER "/>
    <n v="3525841"/>
    <s v="5630-4724-4711-9329"/>
    <m/>
    <m/>
    <m/>
    <m/>
    <m/>
    <m/>
    <m/>
    <s v="JOHAN SEBASTIAN SEPULVEDA"/>
    <m/>
    <m/>
    <m/>
    <m/>
    <m/>
    <m/>
    <x v="1"/>
    <s v="N/A"/>
    <s v="presenta camara de comercio, bomberos, visita de sanidad favorable con requerimiento, derechos de autor por actualizar, no presenta carta de apertura, uso del suelo en tramite "/>
  </r>
  <r>
    <n v="3"/>
    <x v="131"/>
    <x v="9"/>
    <m/>
    <n v="62"/>
    <x v="5"/>
    <s v="CR 13 # 53 SUR - 41 L103"/>
    <s v="MERKA MAT 1 "/>
    <n v="1413213"/>
    <s v="4711-4724-4759-5630"/>
    <m/>
    <m/>
    <m/>
    <m/>
    <m/>
    <m/>
    <m/>
    <s v="LEONARDO VALBUENA "/>
    <m/>
    <m/>
    <m/>
    <m/>
    <m/>
    <m/>
    <x v="2"/>
    <s v="N/A"/>
    <s v="CIERRE PREVENTIVOpresenta camara de comercio vencida, visita de sanidad favorable con requerimiento, no presenta uso del suelo, bomberos, derechos de autor, carta de apertura "/>
  </r>
  <r>
    <n v="4"/>
    <x v="131"/>
    <x v="9"/>
    <m/>
    <n v="62"/>
    <x v="5"/>
    <s v="CR 13 # 52 - 28 SUR "/>
    <s v="FERRE DEPOSITO DANY"/>
    <n v="2607802"/>
    <s v="4930-4663"/>
    <m/>
    <m/>
    <m/>
    <m/>
    <m/>
    <m/>
    <m/>
    <s v="MARGARITA RUBIANO "/>
    <m/>
    <m/>
    <m/>
    <m/>
    <m/>
    <m/>
    <x v="1"/>
    <s v="N/A"/>
    <s v="presenta visita de sanidad favorable con requerimiento, camara de comercio vencida, uso del suelo desactualizado, no presenta bomberos, derechos de autor vencido, no presenta carta de apertura "/>
  </r>
  <r>
    <n v="5"/>
    <x v="131"/>
    <x v="9"/>
    <m/>
    <n v="62"/>
    <x v="4"/>
    <s v="CR 17 A # 53 - 31 SUR "/>
    <s v="CIGARRERIA J&amp;L"/>
    <n v="3670627"/>
    <s v="4724-5630"/>
    <m/>
    <m/>
    <m/>
    <m/>
    <m/>
    <m/>
    <m/>
    <s v="LEONARDO VALBUENA "/>
    <m/>
    <m/>
    <m/>
    <m/>
    <m/>
    <m/>
    <x v="1"/>
    <s v="N/A"/>
    <s v="presenta camara de comercio, visita de sanidad favorable con requerimiento, uso del suelo en tramite, bomberos en tramite, no presenta carta de apertura, derechos de autor presenta "/>
  </r>
  <r>
    <n v="6"/>
    <x v="131"/>
    <x v="9"/>
    <m/>
    <n v="62"/>
    <x v="5"/>
    <s v="CL 53 SUR # 13 - 24 "/>
    <s v="N/A"/>
    <s v="N/A"/>
    <s v="N/A"/>
    <m/>
    <m/>
    <m/>
    <m/>
    <m/>
    <m/>
    <m/>
    <s v="N/A "/>
    <m/>
    <m/>
    <m/>
    <m/>
    <m/>
    <m/>
    <x v="4"/>
    <s v="N/A"/>
    <s v="visita en atencion a un orfeo; se evidencia que una casa con 2 locales comerciales cerrados al momento de la visita donde opera una venta de arepas y el otro local se encuentra cerrado sin atencion al publico"/>
  </r>
  <r>
    <m/>
    <x v="0"/>
    <x v="0"/>
    <s v="OPERATIVO EXTENSION ACTIVIDAD ECONOMICA 17-11-2023 "/>
    <m/>
    <x v="0"/>
    <m/>
    <m/>
    <m/>
    <m/>
    <m/>
    <m/>
    <m/>
    <m/>
    <m/>
    <m/>
    <m/>
    <m/>
    <m/>
    <m/>
    <m/>
    <m/>
    <m/>
    <m/>
    <x v="0"/>
    <m/>
    <m/>
  </r>
  <r>
    <n v="1"/>
    <x v="132"/>
    <x v="8"/>
    <m/>
    <n v="62"/>
    <x v="14"/>
    <s v="CL 46 SUR # 19 - 19"/>
    <s v="BALDOCER LTDA"/>
    <s v="90147248-6"/>
    <s v="4663"/>
    <s v="NO"/>
    <s v="NO"/>
    <s v="NO"/>
    <s v="NO"/>
    <s v="NO"/>
    <s v="NO"/>
    <s v="YOLANDA BEATRIZ MONTOYA"/>
    <s v="OSCAR CASTRO"/>
    <s v="80235449"/>
    <m/>
    <m/>
    <m/>
    <m/>
    <m/>
    <x v="1"/>
    <s v="N/A"/>
    <s v="NO PRESENTA NINGUNA DOCUMENTACION, SE SENSIBILIZA PARA SU ACTUACION Y SER PRESENTADO EN LA PROXIMA VISITA, NO SE CONTO CON PRESENCIA DE POLICIA PARA IMPONER MEDIDA CORRECTIVA"/>
  </r>
  <r>
    <n v="2"/>
    <x v="132"/>
    <x v="8"/>
    <m/>
    <n v="62"/>
    <x v="14"/>
    <s v="CL 46 SUR # 19 - 29"/>
    <s v="COCINAS INTEGRALES SAN ANDRES"/>
    <m/>
    <m/>
    <s v="NO"/>
    <s v="NO"/>
    <s v="NO"/>
    <s v="NO"/>
    <s v="NO"/>
    <s v="NO"/>
    <m/>
    <s v="CARLOS ANDRES BELTRAN"/>
    <s v="1104774370"/>
    <m/>
    <m/>
    <m/>
    <m/>
    <m/>
    <x v="1"/>
    <s v="N/A"/>
    <s v="NO PRESENTA NINGUNA DOCUMENTACION, SE SENSIBILIZA PARA SU ACTUACION Y SER PRESENTADO EN LA PROXIMA VISITA, NO SE CONTO CON PRESENCIA DE POLICIA PARA IMPONER MEDIDA CORRECTIVA"/>
  </r>
  <r>
    <n v="3"/>
    <x v="132"/>
    <x v="8"/>
    <m/>
    <n v="62"/>
    <x v="14"/>
    <s v="CL 46 SUR # 19 - 27"/>
    <s v="TECNOS Y CERAMICAS JIRETH"/>
    <s v="1098150222"/>
    <s v="4752"/>
    <s v="NO"/>
    <s v="NO"/>
    <s v="NO"/>
    <s v="NO"/>
    <s v="NO"/>
    <s v="NO"/>
    <s v="CESAR JAVIER NIÑO"/>
    <s v="CESAR JAVIER NIÑO"/>
    <s v="1098150222"/>
    <m/>
    <m/>
    <m/>
    <m/>
    <m/>
    <x v="1"/>
    <s v="N/A"/>
    <s v="NO PRESENTA NINGUNA DOCUMENTACION, SE SENSIBILIZA PARA SU ACTUACION Y SER PRESENTADO EN LA PROXIMA VISITA, NO SE CONTO CON PRESENCIA DE POLICIA PARA IMPONER MEDIDA CORRECTIVA"/>
  </r>
  <r>
    <n v="4"/>
    <x v="132"/>
    <x v="8"/>
    <m/>
    <n v="62"/>
    <x v="14"/>
    <s v="CR 18 B # 51 B - 89"/>
    <s v="PLAY SHOES"/>
    <s v="1013598704"/>
    <s v="4772"/>
    <s v="NO"/>
    <s v="NO"/>
    <s v="NO"/>
    <s v="NO"/>
    <s v="NO"/>
    <s v="NO"/>
    <s v="EDICSON ZABALA"/>
    <s v="EDICSON ZABALA"/>
    <s v="1013598704"/>
    <m/>
    <m/>
    <m/>
    <m/>
    <m/>
    <x v="1"/>
    <s v="N/A"/>
    <s v="NO PRESENTA NINGUNA DOCUMENTACION, SE SENSIBILIZA PARA SU ACTUACION Y SER PRESENTADO EN LA PROXIMA VISITA, NO SE CONTO CON PRESENCIA DE POLICIA PARA IMPONER MEDIDA CORRECTIVA"/>
  </r>
  <r>
    <m/>
    <x v="0"/>
    <x v="0"/>
    <s v="OPERATIVO VENDEDORES INFORMALES 17-11-2023 "/>
    <m/>
    <x v="0"/>
    <m/>
    <m/>
    <m/>
    <m/>
    <m/>
    <m/>
    <m/>
    <m/>
    <m/>
    <m/>
    <m/>
    <m/>
    <m/>
    <m/>
    <m/>
    <m/>
    <m/>
    <m/>
    <x v="0"/>
    <m/>
    <m/>
  </r>
  <r>
    <n v="1"/>
    <x v="132"/>
    <x v="5"/>
    <m/>
    <n v="62"/>
    <x v="4"/>
    <m/>
    <s v="ANA ROSA SALINAS"/>
    <m/>
    <m/>
    <s v="SI"/>
    <s v="NO"/>
    <s v="SI"/>
    <m/>
    <m/>
    <m/>
    <m/>
    <s v="ANA ROSA SALINAS"/>
    <m/>
    <m/>
    <m/>
    <m/>
    <m/>
    <m/>
    <x v="1"/>
    <s v="N/A"/>
    <s v="SE RECOMIENDA ACTUALIZAR DOCUMENTOS"/>
  </r>
  <r>
    <n v="2"/>
    <x v="132"/>
    <x v="5"/>
    <m/>
    <n v="62"/>
    <x v="4"/>
    <m/>
    <s v="ROSA GIL"/>
    <m/>
    <m/>
    <s v="SI"/>
    <s v="NO"/>
    <s v="NO"/>
    <m/>
    <m/>
    <m/>
    <m/>
    <s v="ROSA GIL"/>
    <m/>
    <m/>
    <m/>
    <m/>
    <m/>
    <m/>
    <x v="1"/>
    <s v="N/A"/>
    <s v="SE RECOMIENDA ACTUALIZAR DOCUMENTOS, SE SENSIBILIZO SOBRE USO DE ESPACIO PUBLICO"/>
  </r>
  <r>
    <m/>
    <x v="0"/>
    <x v="0"/>
    <s v="OPERATIVO VISITAS ADMINISTRATIVAS   17-11-2023 "/>
    <m/>
    <x v="0"/>
    <m/>
    <m/>
    <m/>
    <m/>
    <m/>
    <m/>
    <m/>
    <m/>
    <m/>
    <m/>
    <m/>
    <m/>
    <m/>
    <m/>
    <m/>
    <m/>
    <m/>
    <m/>
    <x v="0"/>
    <m/>
    <m/>
  </r>
  <r>
    <n v="1"/>
    <x v="132"/>
    <x v="9"/>
    <m/>
    <n v="62"/>
    <x v="4"/>
    <s v="CL 53 SUR # 18 - 44 "/>
    <s v="EL BARRIL BAR "/>
    <n v="3632554"/>
    <s v="4724-5630"/>
    <m/>
    <m/>
    <m/>
    <m/>
    <m/>
    <m/>
    <m/>
    <s v="ANA CECILIA MARTINEZ "/>
    <m/>
    <m/>
    <m/>
    <m/>
    <m/>
    <m/>
    <x v="1"/>
    <s v="N/A"/>
    <s v="presenta camara de comercio, visita de sanidad favorable con requerimiento, derechos de autor actualizado, no presenta carta de apertura, bomberos, uso del suelo"/>
  </r>
  <r>
    <n v="2"/>
    <x v="132"/>
    <x v="9"/>
    <m/>
    <n v="62"/>
    <x v="5"/>
    <s v="CR 13 BIS # 54 - 03 SUR P2"/>
    <s v="BILLARES LA COSTEÑITA Y VALLENATO"/>
    <n v="3616083"/>
    <s v="5630-9200"/>
    <m/>
    <m/>
    <m/>
    <m/>
    <m/>
    <m/>
    <m/>
    <s v="JORGE PINTO CHINGOTEA "/>
    <m/>
    <m/>
    <m/>
    <m/>
    <m/>
    <m/>
    <x v="1"/>
    <s v="N/A"/>
    <s v="presenta camara de comercio, visita de sanidad favorable con requerimiento, derechos de autor desactualizado, en tramite uso del suelo y bomberos , no presenta carta de apertura "/>
  </r>
  <r>
    <n v="3"/>
    <x v="132"/>
    <x v="9"/>
    <m/>
    <n v="62"/>
    <x v="4"/>
    <s v="CR 19 A # 53 A - 12 SUR "/>
    <s v="ESTRUCTURAS METALICAS CYF SAS "/>
    <n v="3676700"/>
    <s v="7730-4290"/>
    <m/>
    <m/>
    <m/>
    <m/>
    <m/>
    <m/>
    <m/>
    <s v="MIGUEL RAMIREZ GALVIS "/>
    <m/>
    <m/>
    <m/>
    <m/>
    <m/>
    <m/>
    <x v="2"/>
    <s v="N/A"/>
    <s v="CIERRE PREVENTIVO presenta camara de comercio, visita de sanidad favorable con requerimiento, no presenta uso del suelo, carta de apertura, bomberos, derechos de autor; pendiente renovacion de camara de comercio ciiu "/>
  </r>
  <r>
    <m/>
    <x v="0"/>
    <x v="0"/>
    <s v="OPERATIVO EXTENSION ACTIVIDAD ECONOMICA   20-11-2023 "/>
    <m/>
    <x v="0"/>
    <m/>
    <m/>
    <m/>
    <m/>
    <m/>
    <m/>
    <m/>
    <m/>
    <m/>
    <m/>
    <m/>
    <m/>
    <m/>
    <m/>
    <m/>
    <m/>
    <m/>
    <m/>
    <x v="0"/>
    <m/>
    <m/>
  </r>
  <r>
    <n v="1"/>
    <x v="133"/>
    <x v="8"/>
    <m/>
    <n v="62"/>
    <x v="14"/>
    <s v="CL 46 SUR # 20 B - 83"/>
    <s v="MASTER DECORACION"/>
    <s v="52914483-6"/>
    <s v="4752"/>
    <s v="SI"/>
    <s v="SI"/>
    <s v="SI"/>
    <s v="SI"/>
    <s v="SI"/>
    <s v="SI"/>
    <s v="YURIY PATRICIA MORA"/>
    <s v="ADRIANA MORA"/>
    <s v="52926893"/>
    <m/>
    <m/>
    <m/>
    <m/>
    <m/>
    <x v="3"/>
    <s v="1052826893 11-001-6-2023-10396367_x000a_"/>
    <s v="CIEERE TEMPORAL, CAMARA DE COMERCIO VENCIDA, DEBE TENER LA DOCUMENTACION FISICA"/>
  </r>
  <r>
    <n v="2"/>
    <x v="133"/>
    <x v="8"/>
    <m/>
    <n v="62"/>
    <x v="14"/>
    <s v="CL 46 SUR # 20 - 97"/>
    <s v="ARKOS SISTEMAS ARQUITECTONICOS"/>
    <s v="800118660"/>
    <s v="4663"/>
    <s v="SI"/>
    <s v="SI"/>
    <s v="SI"/>
    <s v="SI"/>
    <s v="NO"/>
    <s v="SI"/>
    <s v="JESUS DAVID RIVEROS"/>
    <s v="ANDRES DIAZ"/>
    <s v="80222825"/>
    <m/>
    <m/>
    <m/>
    <m/>
    <m/>
    <x v="1"/>
    <m/>
    <s v="SE SENSIBILIZA SOBRE LA EXTENSION DE LA ACTIVIDAD ECONOMICA"/>
  </r>
  <r>
    <n v="3"/>
    <x v="133"/>
    <x v="8"/>
    <m/>
    <n v="62"/>
    <x v="14"/>
    <s v="CL 46 SUR # 20 - 91"/>
    <s v="SIMI CERAMICAS"/>
    <s v="79265797"/>
    <s v="4752"/>
    <s v="SI"/>
    <s v="NO"/>
    <s v="NO"/>
    <s v="NO"/>
    <s v="NO"/>
    <s v="NO"/>
    <s v="JOSE ARNULFO MURCIA"/>
    <s v="RAFAEL REINA"/>
    <s v="1106362931"/>
    <m/>
    <m/>
    <m/>
    <m/>
    <m/>
    <x v="1"/>
    <m/>
    <s v="SE SENSIBILIZA SOBRE DOCUMENTACION, SOBRE USO DE ESPACIO PUBLICO, PROCEDE A ENTRAR ELEMENTOS QUE ESTABAN AFUERA"/>
  </r>
  <r>
    <n v="4"/>
    <x v="133"/>
    <x v="8"/>
    <m/>
    <n v="62"/>
    <x v="14"/>
    <s v="CL 46 SUR # 20 - 97"/>
    <s v="AZULEJOS INNOVAR"/>
    <s v="3400990"/>
    <s v="4663"/>
    <s v="SI"/>
    <s v="NO"/>
    <s v="SI"/>
    <s v="SI"/>
    <s v="SI"/>
    <s v="SI"/>
    <s v="JULIAN ANDRES BALLEN LIZARAZO"/>
    <s v="JULIAN ANDRES BALLEN LIZARAZO"/>
    <s v="80858476"/>
    <m/>
    <m/>
    <m/>
    <m/>
    <m/>
    <x v="1"/>
    <m/>
    <s v="DOCUMENTACION DESACTUALIZADA, SE GENERA COMPROMISO PARA ACTUALIZAR DOCUMENTACION"/>
  </r>
  <r>
    <m/>
    <x v="0"/>
    <x v="0"/>
    <s v="OPERATIVO VISITAS ADMINISTRATIVAS CIERRE DEFINITIVO EXPEDIENTE   23-11-2023 "/>
    <m/>
    <x v="0"/>
    <m/>
    <m/>
    <m/>
    <m/>
    <m/>
    <m/>
    <m/>
    <m/>
    <m/>
    <m/>
    <m/>
    <m/>
    <m/>
    <m/>
    <m/>
    <m/>
    <m/>
    <m/>
    <x v="0"/>
    <m/>
    <m/>
  </r>
  <r>
    <n v="1"/>
    <x v="134"/>
    <x v="2"/>
    <m/>
    <s v="***"/>
    <x v="20"/>
    <s v="***"/>
    <s v="LA GOTA FRIA "/>
    <n v="3173666"/>
    <s v="4711-5630-4724-5611"/>
    <m/>
    <m/>
    <m/>
    <m/>
    <m/>
    <m/>
    <m/>
    <s v="MARIA GILMA RODRIGUEZ "/>
    <m/>
    <m/>
    <m/>
    <m/>
    <m/>
    <m/>
    <x v="3"/>
    <s v="SUSPENSION DEFINITIVA"/>
    <s v="CIERRE DEFINITIVO se realizo visita por cierre definitivo de expediente; presenta camara de comercio y derechos de autor, no presenta uso del suelo, bomberos,carta de apertura y visita de sanidad "/>
  </r>
  <r>
    <m/>
    <x v="0"/>
    <x v="0"/>
    <s v="OPERATIVO PARQUEO INDEBIDO 24-11-2023"/>
    <m/>
    <x v="0"/>
    <m/>
    <m/>
    <m/>
    <m/>
    <m/>
    <m/>
    <m/>
    <m/>
    <m/>
    <m/>
    <m/>
    <m/>
    <m/>
    <m/>
    <m/>
    <m/>
    <m/>
    <m/>
    <x v="0"/>
    <m/>
    <m/>
  </r>
  <r>
    <n v="1"/>
    <x v="135"/>
    <x v="7"/>
    <m/>
    <m/>
    <x v="0"/>
    <m/>
    <m/>
    <m/>
    <m/>
    <m/>
    <m/>
    <m/>
    <m/>
    <m/>
    <m/>
    <m/>
    <m/>
    <m/>
    <m/>
    <m/>
    <m/>
    <m/>
    <m/>
    <x v="0"/>
    <m/>
    <s v="NO LLEGA MOVILIDAD O TRANSITO SE DA POR TERMINADO EL OPERATIVO"/>
  </r>
  <r>
    <m/>
    <x v="0"/>
    <x v="0"/>
    <s v="OPERATIVO ESTABLECIMIENTO DE COMERCIO 24-11-2023"/>
    <m/>
    <x v="0"/>
    <m/>
    <m/>
    <m/>
    <m/>
    <m/>
    <m/>
    <m/>
    <m/>
    <m/>
    <m/>
    <m/>
    <m/>
    <m/>
    <m/>
    <m/>
    <m/>
    <m/>
    <m/>
    <x v="0"/>
    <m/>
    <m/>
  </r>
  <r>
    <n v="1"/>
    <x v="135"/>
    <x v="14"/>
    <m/>
    <n v="42"/>
    <x v="1"/>
    <s v="AUTO SUR # 60 - 01"/>
    <s v="MERCHEN S.A EN REORGANIZACION"/>
    <n v="940361"/>
    <n v="2023"/>
    <m/>
    <m/>
    <m/>
    <m/>
    <m/>
    <m/>
    <m/>
    <s v="DARLIN ROCIO RINCON "/>
    <m/>
    <m/>
    <m/>
    <m/>
    <m/>
    <m/>
    <x v="3"/>
    <n v="1375257"/>
    <s v="cierre por comparendo por 3 dias, presenta camara de comercio, sanidad favorable con requerimiento, uso del suelo desactualizado, no presenta bomberos, carta de apertura, derechos de autor; se presento irregularidades con vanty y acueducto, se presento captura de una persona "/>
  </r>
  <r>
    <m/>
    <x v="0"/>
    <x v="0"/>
    <s v="OPERATIVO ALTO IMPACTO 25-11-2023"/>
    <m/>
    <x v="0"/>
    <m/>
    <m/>
    <m/>
    <m/>
    <m/>
    <m/>
    <m/>
    <m/>
    <m/>
    <m/>
    <m/>
    <m/>
    <m/>
    <m/>
    <m/>
    <m/>
    <m/>
    <m/>
    <x v="0"/>
    <m/>
    <m/>
  </r>
  <r>
    <n v="1"/>
    <x v="136"/>
    <x v="2"/>
    <m/>
    <n v="42"/>
    <x v="13"/>
    <s v="CL 48 C SUR # 31 - 74 "/>
    <s v="EL ESTANCO VIDEO BAR VIP "/>
    <n v="3485542"/>
    <s v="5630-4724-4711-9329"/>
    <m/>
    <m/>
    <m/>
    <m/>
    <m/>
    <m/>
    <m/>
    <s v="JOSE VICENTE TORRES "/>
    <m/>
    <m/>
    <m/>
    <m/>
    <m/>
    <m/>
    <x v="1"/>
    <s v="N/A"/>
    <s v="presenta camara de comercio, visita de sanidad favorable con requerimiento, presenta bomberos,derechos de autor,carta de apertura, uso del suelo "/>
  </r>
  <r>
    <n v="2"/>
    <x v="136"/>
    <x v="2"/>
    <m/>
    <n v="42"/>
    <x v="11"/>
    <s v="CR 32 # 52 B - 20 SUR "/>
    <s v="LA TRUJA DISCO BAR "/>
    <n v="3648740"/>
    <s v="5630-9329-4711"/>
    <m/>
    <m/>
    <m/>
    <m/>
    <m/>
    <m/>
    <m/>
    <s v="CARMEN LUCIA GARCES "/>
    <m/>
    <m/>
    <m/>
    <m/>
    <m/>
    <m/>
    <x v="1"/>
    <s v="N/A"/>
    <s v="presenta camara de comercio, sanidad favorable con reqerimiento, presenta bomberos, derechos de autor, carta de apertura , no presenta uso del suelo "/>
  </r>
  <r>
    <n v="3"/>
    <x v="136"/>
    <x v="2"/>
    <m/>
    <n v="42"/>
    <x v="13"/>
    <s v="CR 31 # 48 C - 37 SUR "/>
    <s v="CIGARRERIA MANHATAN JF "/>
    <n v="3160246"/>
    <s v="4711-5630"/>
    <m/>
    <m/>
    <m/>
    <m/>
    <m/>
    <m/>
    <m/>
    <s v="DIOMEDES DAZA "/>
    <m/>
    <m/>
    <m/>
    <m/>
    <m/>
    <m/>
    <x v="3"/>
    <n v="10405022"/>
    <s v="presenta camara de comercio, sanidad favorable con requerimiento, presenta uso del suelo, bomberos en solicitud, no presenta derechos de autor, ni carta de apertura "/>
  </r>
  <r>
    <n v="4"/>
    <x v="136"/>
    <x v="2"/>
    <m/>
    <n v="42"/>
    <x v="13"/>
    <s v="CR 31 SUR # 48 C - 30 "/>
    <s v="COCTEL HOUSE COMPANY"/>
    <n v="3747814"/>
    <s v="5630-4724-4711-5611"/>
    <m/>
    <m/>
    <m/>
    <m/>
    <m/>
    <m/>
    <m/>
    <s v="JUAN CARLOS ROJAS "/>
    <m/>
    <m/>
    <m/>
    <m/>
    <m/>
    <m/>
    <x v="1"/>
    <s v="N/A"/>
    <s v="presenta camara de comercio, visita de sanidad, bomberos, derechos de autor, carta de apertura , no presenta uso del suelo "/>
  </r>
  <r>
    <n v="5"/>
    <x v="136"/>
    <x v="2"/>
    <m/>
    <n v="42"/>
    <x v="7"/>
    <s v="CR 38 # 51 - 15 SUR "/>
    <s v="BAR MARIBEL "/>
    <n v="2114498"/>
    <s v="5630-9329"/>
    <m/>
    <m/>
    <m/>
    <m/>
    <m/>
    <m/>
    <m/>
    <s v="BAR MARIBEL "/>
    <m/>
    <m/>
    <m/>
    <m/>
    <m/>
    <m/>
    <x v="1"/>
    <s v="N/A"/>
    <s v="presenta camara de comercio, visita de sanidad en solicitud, presenta uso del suelo, bomberos, derechos de autor,carta de apertura "/>
  </r>
  <r>
    <m/>
    <x v="0"/>
    <x v="0"/>
    <s v="OPERATIVO ESTABLECIMIENTO DE COMERCIO 28-11-2023"/>
    <m/>
    <x v="0"/>
    <m/>
    <m/>
    <m/>
    <m/>
    <m/>
    <m/>
    <m/>
    <m/>
    <m/>
    <m/>
    <m/>
    <m/>
    <m/>
    <m/>
    <m/>
    <m/>
    <m/>
    <m/>
    <x v="0"/>
    <m/>
    <m/>
  </r>
  <r>
    <n v="1"/>
    <x v="137"/>
    <x v="9"/>
    <m/>
    <n v="42"/>
    <x v="3"/>
    <s v="CR 54 # 47 A - 05 SUR "/>
    <s v="TIENDA EL BUEN GUSTITO"/>
    <n v="34303988"/>
    <s v="4724-4711-4722"/>
    <m/>
    <m/>
    <m/>
    <m/>
    <m/>
    <m/>
    <m/>
    <s v="EIDER DANIEL CHAVEZ "/>
    <m/>
    <m/>
    <m/>
    <m/>
    <m/>
    <m/>
    <x v="2"/>
    <s v="N/A"/>
    <s v="CIERRE PREVENTIVO visita en atencion a orfeo; presenta camara de comercio, sanidad favorable con requerimiento, recibo de pago de bomberos con direccion anterior, no presenta uso del suelo, derechos de autor con traslado de direccion, no presenta carta de apertura "/>
  </r>
  <r>
    <n v="2"/>
    <x v="137"/>
    <x v="16"/>
    <m/>
    <n v="42"/>
    <x v="3"/>
    <s v="DG 47 SUR # 52 C - 70 "/>
    <s v="PARQUEADERO LA 47 O.J"/>
    <n v="1756846"/>
    <s v="5221-5613-4520"/>
    <m/>
    <m/>
    <m/>
    <m/>
    <m/>
    <m/>
    <m/>
    <s v="OSWALDO JIMENEZ LOPEZ "/>
    <m/>
    <m/>
    <m/>
    <m/>
    <m/>
    <m/>
    <x v="3"/>
    <s v="3"/>
    <s v="presenta camara de comercio, sanidad vencida con requerimiento, permiso de uso del seulo del 2018, bomberos en tramite, no presenta derechos de autor, ni carta de apertura; no tienen la actividad economica que ejercen en la camara de comercio"/>
  </r>
  <r>
    <n v="3"/>
    <x v="137"/>
    <x v="16"/>
    <m/>
    <n v="42"/>
    <x v="11"/>
    <s v="CR 33 BIS # 56 SUR "/>
    <s v="***"/>
    <s v="***"/>
    <s v="***"/>
    <m/>
    <m/>
    <m/>
    <m/>
    <m/>
    <m/>
    <m/>
    <s v="BADILLO GARZON "/>
    <m/>
    <m/>
    <m/>
    <m/>
    <m/>
    <m/>
    <x v="1"/>
    <s v="N/A"/>
    <s v="no fueron presentados socumentos del establecimiento, al parecer es de la junta de accion comunal y arrendado para fines de parque, no hizo presenta ningun representante del establecimiento, trasladado a autoridad competente "/>
  </r>
  <r>
    <n v="4"/>
    <x v="137"/>
    <x v="9"/>
    <m/>
    <n v="42"/>
    <x v="3"/>
    <s v="DG 49 A SUR # 53 A - 79"/>
    <s v="DISTRI HUEVOS EL DIAMANTE "/>
    <n v="2778638"/>
    <s v="4722-4921"/>
    <m/>
    <m/>
    <m/>
    <m/>
    <m/>
    <m/>
    <m/>
    <s v="JAIRO AUGUSTO BAQUERO"/>
    <m/>
    <m/>
    <m/>
    <m/>
    <m/>
    <m/>
    <x v="1"/>
    <s v="N/A"/>
    <s v="establecimiento solo presenta camara de comercio, funcionantambien una bodega de cerveza, se hace sensibilizacion de los documentos establecidos de ley "/>
  </r>
  <r>
    <n v="5"/>
    <x v="137"/>
    <x v="9"/>
    <m/>
    <n v="42"/>
    <x v="3"/>
    <s v="CR 54 # 47 A - 15 SUR "/>
    <s v="BARBERIA CLASICA KINGS CLASSIC "/>
    <n v="3032468"/>
    <n v="9602"/>
    <m/>
    <m/>
    <m/>
    <m/>
    <m/>
    <m/>
    <m/>
    <s v="DAYRON CAYCEDO CALDERON "/>
    <m/>
    <m/>
    <m/>
    <m/>
    <m/>
    <m/>
    <x v="2"/>
    <s v="N/A"/>
    <s v="CIERRE PREVENTIVO presenta camara de comerio desactualizada, presenta visita de sanidad, no presenta uso del suelo, bomberos, derechos de autor, carta de apertura "/>
  </r>
  <r>
    <m/>
    <x v="0"/>
    <x v="0"/>
    <s v="OPERATIVO CELULARES 01-12-2023"/>
    <m/>
    <x v="0"/>
    <m/>
    <m/>
    <m/>
    <m/>
    <m/>
    <m/>
    <m/>
    <m/>
    <m/>
    <m/>
    <m/>
    <m/>
    <m/>
    <m/>
    <m/>
    <m/>
    <m/>
    <m/>
    <x v="0"/>
    <m/>
    <m/>
  </r>
  <r>
    <n v="1"/>
    <x v="138"/>
    <x v="13"/>
    <m/>
    <n v="42"/>
    <x v="3"/>
    <s v="DG 47 A SUR # 53 - 71 L1 "/>
    <s v="KAROL SHOP"/>
    <n v="343874"/>
    <s v="4741-4791"/>
    <m/>
    <m/>
    <m/>
    <m/>
    <m/>
    <m/>
    <m/>
    <s v="IVAN ESTEBAN CARDONO "/>
    <m/>
    <m/>
    <m/>
    <m/>
    <m/>
    <m/>
    <x v="1"/>
    <s v="N/A"/>
    <s v="presenta camara de comercio, sanidad favorable, presenta min tic, no presenta uso del suelo,bomberos,derechos de autor, carta de apertura "/>
  </r>
  <r>
    <n v="2"/>
    <x v="138"/>
    <x v="13"/>
    <m/>
    <n v="42"/>
    <x v="3"/>
    <s v="CR 53 A # 47 - 06 SUR "/>
    <s v="FERMELIN COMUNICACIONES "/>
    <n v="3593856"/>
    <s v="6190-9512-4741-6120"/>
    <m/>
    <m/>
    <m/>
    <m/>
    <m/>
    <m/>
    <m/>
    <s v="BRIAM ALDEMAR LOPEZ "/>
    <m/>
    <m/>
    <m/>
    <m/>
    <m/>
    <m/>
    <x v="1"/>
    <s v="N/A"/>
    <s v="presenta camara de comercio, visita de sanidad, derechos de autor, min tic; no presenta uso del suelo, bomberos, carta de apertura "/>
  </r>
  <r>
    <n v="3"/>
    <x v="138"/>
    <x v="13"/>
    <m/>
    <n v="42"/>
    <x v="3"/>
    <s v="DG 47 A SUR # 53 - 36 "/>
    <s v="YOUSTORE"/>
    <n v="2195947"/>
    <s v="4741-9512"/>
    <m/>
    <m/>
    <m/>
    <m/>
    <m/>
    <m/>
    <m/>
    <s v="CAROLINA GOMEZ "/>
    <m/>
    <m/>
    <m/>
    <m/>
    <m/>
    <m/>
    <x v="1"/>
    <s v="N/A"/>
    <s v="presenta camara de comercio, visita de sanidad, derechos de autor, min tic; no presenta uso del suelo, bomberos, carta de apertura "/>
  </r>
  <r>
    <n v="4"/>
    <x v="138"/>
    <x v="13"/>
    <m/>
    <n v="42"/>
    <x v="3"/>
    <s v="DG 49 SUR # 53 - 50 "/>
    <s v="COMUNICACIONES FG"/>
    <n v="1935806"/>
    <s v="6120-9512-6190"/>
    <m/>
    <m/>
    <m/>
    <m/>
    <m/>
    <m/>
    <m/>
    <s v="MARY LUZ GALVEZ "/>
    <m/>
    <m/>
    <m/>
    <m/>
    <m/>
    <m/>
    <x v="1"/>
    <s v="N/A"/>
    <s v="presenta camara de comercio, derechos de autor, min tic, sanidad favorable, uso del suelo en solicitud, no presenta bomberos ni carta de apertura "/>
  </r>
  <r>
    <n v="5"/>
    <x v="138"/>
    <x v="13"/>
    <m/>
    <n v="42"/>
    <x v="3"/>
    <s v="DG 47 A SUR # 53 - 26 "/>
    <s v="COMUNICACIONES CMT"/>
    <n v="1118643"/>
    <s v="6110-6120-4652-9512"/>
    <m/>
    <m/>
    <m/>
    <m/>
    <m/>
    <m/>
    <m/>
    <s v="LIDIA PILAR GONZALEZ "/>
    <m/>
    <m/>
    <m/>
    <m/>
    <m/>
    <m/>
    <x v="1"/>
    <s v="N/A"/>
    <s v="presenta camara de comercio, visita de sanidad, uso del suelo, derechos de autor, min tic, no presenta carta de apertura, bomberos con recibo de pago "/>
  </r>
  <r>
    <n v="6"/>
    <x v="138"/>
    <x v="13"/>
    <m/>
    <n v="42"/>
    <x v="3"/>
    <s v="DG 49 SUR # 53 A - 69 "/>
    <s v="CELU REPARAMOS "/>
    <n v="3510526"/>
    <s v="6120-9512-6190-4652"/>
    <m/>
    <m/>
    <m/>
    <m/>
    <m/>
    <m/>
    <m/>
    <s v="EMELINA GOMEZ "/>
    <m/>
    <m/>
    <m/>
    <m/>
    <m/>
    <m/>
    <x v="1"/>
    <s v="N/A"/>
    <s v="presenta camara de comercio, visita de sanidad, uso del suelo en solicitud, recibo de pago de bomberos, no presenta derechos de autor ni carta de apertura"/>
  </r>
  <r>
    <n v="7"/>
    <x v="138"/>
    <x v="13"/>
    <m/>
    <n v="42"/>
    <x v="3"/>
    <s v="CR 53 A # 47 - 29 SUR "/>
    <s v="CELU MUNDOS"/>
    <n v="2089000"/>
    <s v="6110-6120-6130-9512"/>
    <m/>
    <m/>
    <m/>
    <m/>
    <m/>
    <m/>
    <m/>
    <s v="SAN GERARDO GONZALEZ "/>
    <m/>
    <m/>
    <m/>
    <m/>
    <m/>
    <m/>
    <x v="1"/>
    <s v="N/A"/>
    <s v="presenta camara de comercio, min tic, derechos de autor, uso del suelo, sanidad, recibo de pago de bomberos, no presenta carta de apertura"/>
  </r>
  <r>
    <n v="8"/>
    <x v="138"/>
    <x v="13"/>
    <m/>
    <n v="42"/>
    <x v="3"/>
    <s v="DG 47 A SUR # 53 A - 06"/>
    <s v="CMT COMUNICACIONES "/>
    <n v="339409"/>
    <s v="6110-6120-6130-9512"/>
    <m/>
    <m/>
    <m/>
    <m/>
    <m/>
    <m/>
    <m/>
    <s v="ALEJANDRO GUERRERO"/>
    <m/>
    <m/>
    <m/>
    <m/>
    <m/>
    <m/>
    <x v="1"/>
    <s v="N/A"/>
    <s v="presenta camara de comercio, visita de sanidad, uso del suelo, derechos de autor, min tic, no presenta carta de apertura, bomberos con recibo de pago "/>
  </r>
  <r>
    <m/>
    <x v="0"/>
    <x v="0"/>
    <s v="OPERATIVO ESTABLECIMIENTO DE COMERCIO 05-12-2023"/>
    <m/>
    <x v="0"/>
    <m/>
    <m/>
    <m/>
    <m/>
    <m/>
    <m/>
    <m/>
    <m/>
    <m/>
    <m/>
    <m/>
    <m/>
    <m/>
    <m/>
    <m/>
    <m/>
    <m/>
    <m/>
    <x v="0"/>
    <m/>
    <m/>
  </r>
  <r>
    <n v="1"/>
    <x v="139"/>
    <x v="9"/>
    <m/>
    <n v="62"/>
    <x v="4"/>
    <s v="CL 53 SUR # 18 - 08"/>
    <s v="SUPER GANGAS JULIETH"/>
    <n v="1753721"/>
    <s v="4719-4771-4759-4755"/>
    <m/>
    <m/>
    <m/>
    <m/>
    <m/>
    <m/>
    <m/>
    <s v="JULIETH ROJAS "/>
    <m/>
    <m/>
    <m/>
    <m/>
    <m/>
    <m/>
    <x v="1"/>
    <s v="N/A"/>
    <s v="presenta camara de comercio, sanidad favorable con requerimiento, no presenta uso del suelo, bomberos, derechos de autor, carta de apertura; no se impone comparendo por falta de ponal "/>
  </r>
  <r>
    <n v="2"/>
    <x v="139"/>
    <x v="9"/>
    <m/>
    <n v="62"/>
    <x v="4"/>
    <s v="CL 53 SUR # 15 - 16 "/>
    <s v="REMATES LOS MULETOS DE SAN CARLOS "/>
    <n v="2900116"/>
    <s v="4759-4752-4761"/>
    <m/>
    <m/>
    <m/>
    <m/>
    <m/>
    <m/>
    <m/>
    <s v="NICOL MUÑOZ "/>
    <m/>
    <m/>
    <m/>
    <m/>
    <m/>
    <m/>
    <x v="1"/>
    <s v="N/A"/>
    <s v="presenta camara de comercio, sanidad favorable con requerimiento, uso del suelo en solicitud, recibo de pago de bomberos, presenta derechos de autor, no presenta carta de apertura; revision de secretria de salud es irregular de juguetes "/>
  </r>
  <r>
    <n v="3"/>
    <x v="139"/>
    <x v="9"/>
    <m/>
    <n v="62"/>
    <x v="4"/>
    <s v="CL 53 SUR # 18 A - 16 L2"/>
    <s v="MARIA GLORIA SOTEQUIRA AYALA"/>
    <n v="149840"/>
    <s v="4711-4719"/>
    <m/>
    <m/>
    <m/>
    <m/>
    <m/>
    <m/>
    <m/>
    <s v="JENNIFER TELLEZ "/>
    <m/>
    <m/>
    <m/>
    <m/>
    <m/>
    <m/>
    <x v="1"/>
    <s v="N/A"/>
    <s v="presenta camara de comercio vencida, sanidad favorable con requerimiento, no presenta uso del suelo, bomberos, derechos de autor, carta de apertura; revision de secretaria de salud es favorable "/>
  </r>
  <r>
    <n v="4"/>
    <x v="139"/>
    <x v="9"/>
    <m/>
    <n v="62"/>
    <x v="4"/>
    <s v="CL 53 SUR # 17 - 03 "/>
    <s v="EL GANGAZO DE LA 53 "/>
    <n v="3254410"/>
    <s v="4755-4761"/>
    <m/>
    <m/>
    <m/>
    <m/>
    <m/>
    <m/>
    <m/>
    <s v="PEDRO ALVAREZ "/>
    <m/>
    <m/>
    <m/>
    <m/>
    <m/>
    <m/>
    <x v="1"/>
    <s v="N/A"/>
    <s v="presenta camara de comercio, sanidad favorable con requerimiento, no presenta uso del suelo, bomberos, derechos de autor, carta de apertura; no se impone comparendo por falta de ponal "/>
  </r>
  <r>
    <n v="5"/>
    <x v="139"/>
    <x v="9"/>
    <m/>
    <n v="62"/>
    <x v="4"/>
    <s v="CL 53 SUR # 17 A - 28 "/>
    <s v="VARIEDADES SAN CARLOS "/>
    <n v="2612075"/>
    <n v="4759"/>
    <m/>
    <m/>
    <m/>
    <m/>
    <m/>
    <m/>
    <m/>
    <s v="CLAVER ALEXANDER GOMEZ "/>
    <m/>
    <m/>
    <m/>
    <m/>
    <m/>
    <m/>
    <x v="2"/>
    <s v="N/A"/>
    <s v="CIERRE PREVENTIVO presenta camara de comercio, visita de sanidad, no presenta uso del suelo, derechos de autor, carta de apertura"/>
  </r>
  <r>
    <n v="6"/>
    <x v="139"/>
    <x v="9"/>
    <m/>
    <n v="62"/>
    <x v="4"/>
    <s v="CL 53 SUR # 17 A - 05 "/>
    <s v="SIN RAZON SOCIAL "/>
    <s v="***"/>
    <s v="***"/>
    <m/>
    <m/>
    <m/>
    <m/>
    <m/>
    <m/>
    <m/>
    <s v="ELIANA MENDIETA "/>
    <m/>
    <m/>
    <m/>
    <m/>
    <m/>
    <m/>
    <x v="2"/>
    <s v="N/A"/>
    <s v="CIERRE PREVENTIVO establecimiento no presenta ningun tipo de documentacion establecida en la ley 1801 de 2016 art. 87, no se conto con apoyo de la ponal para imposicion de medida "/>
  </r>
  <r>
    <n v="7"/>
    <x v="139"/>
    <x v="9"/>
    <m/>
    <n v="62"/>
    <x v="4"/>
    <s v="CL 53 SUR # 17 A - 18"/>
    <s v="PULPURA REAL ROSA "/>
    <n v="2849426"/>
    <s v="4761-4741-4771"/>
    <m/>
    <m/>
    <m/>
    <m/>
    <m/>
    <m/>
    <m/>
    <s v="JAIDER DANIEL CELIS "/>
    <m/>
    <m/>
    <m/>
    <m/>
    <m/>
    <m/>
    <x v="1"/>
    <s v="N/A"/>
    <s v="presenta camara de comercio, uso del suelo, derechos de autor, sanidad con requerimiento, recibo de pago de bomberos, carta de apertura no presenta "/>
  </r>
  <r>
    <n v="8"/>
    <x v="139"/>
    <x v="9"/>
    <m/>
    <n v="62"/>
    <x v="4"/>
    <s v="CR 15 # 53 - 08 SUR "/>
    <s v="REMATES ARISBAL"/>
    <n v="2569687"/>
    <n v="4774"/>
    <m/>
    <m/>
    <m/>
    <m/>
    <m/>
    <m/>
    <m/>
    <s v="RICARDO DE JESUS ARISTIZABAL "/>
    <m/>
    <m/>
    <m/>
    <m/>
    <m/>
    <m/>
    <x v="1"/>
    <s v="N/A"/>
    <s v="presenta camara de comercio, sanidad favorable, no presenta uso del suelo, en tramite derechos de autor y bomberos, carta de apertura sin radicado"/>
  </r>
  <r>
    <m/>
    <x v="0"/>
    <x v="0"/>
    <s v="OPERATIVO POLVORA 06-12-2023"/>
    <m/>
    <x v="0"/>
    <m/>
    <m/>
    <m/>
    <m/>
    <m/>
    <m/>
    <m/>
    <m/>
    <m/>
    <m/>
    <m/>
    <m/>
    <m/>
    <m/>
    <m/>
    <m/>
    <m/>
    <m/>
    <x v="0"/>
    <m/>
    <m/>
  </r>
  <r>
    <n v="1"/>
    <x v="140"/>
    <x v="3"/>
    <m/>
    <n v="62"/>
    <x v="20"/>
    <s v="SAN CARLOS, SAN BENITO, ABRAHAN LINCOLNS "/>
    <s v="***"/>
    <s v="***"/>
    <s v="***"/>
    <m/>
    <m/>
    <m/>
    <m/>
    <m/>
    <m/>
    <m/>
    <s v="***"/>
    <m/>
    <m/>
    <m/>
    <m/>
    <m/>
    <m/>
    <x v="1"/>
    <s v="N/A"/>
    <s v="se realiza recorrido con las diferentes entidades estatales que asistieron al operativo de polvora, n se encontro ninguna anomalia en el recorrido realizado "/>
  </r>
  <r>
    <m/>
    <x v="0"/>
    <x v="0"/>
    <s v="OPERATIVO MOVILIDAD / EXTENSION ECONOMICA  07-12-2023"/>
    <m/>
    <x v="0"/>
    <m/>
    <m/>
    <m/>
    <m/>
    <m/>
    <m/>
    <m/>
    <m/>
    <m/>
    <m/>
    <m/>
    <m/>
    <m/>
    <m/>
    <m/>
    <m/>
    <m/>
    <m/>
    <x v="0"/>
    <m/>
    <m/>
  </r>
  <r>
    <n v="1"/>
    <x v="141"/>
    <x v="8"/>
    <m/>
    <s v="62"/>
    <x v="4"/>
    <s v="CR 19 A # 53 A - 64 SUR"/>
    <s v="DOMINICK PINTURA AUTOMOTRIZ"/>
    <s v="1007578959"/>
    <s v="4520"/>
    <s v="SI"/>
    <s v="NO"/>
    <s v="NO"/>
    <s v="NO"/>
    <s v="NO"/>
    <s v="NO"/>
    <s v="FLAVIO DOMICO BALARIN"/>
    <s v="FLAVIO DOMICO BALARIN"/>
    <s v="1007578959"/>
    <m/>
    <m/>
    <m/>
    <m/>
    <m/>
    <x v="1"/>
    <s v="N/A"/>
    <s v="NO CUENTA CON LA DOCUMENTACION COMPLETA"/>
  </r>
  <r>
    <n v="2"/>
    <x v="141"/>
    <x v="8"/>
    <m/>
    <s v="62"/>
    <x v="4"/>
    <s v="CL 53 SUR # 19 - 18"/>
    <s v="DISFRUTA"/>
    <s v="79761001"/>
    <s v="4721"/>
    <s v="SI"/>
    <s v="SI"/>
    <s v="SI"/>
    <s v="SI"/>
    <s v="SI"/>
    <s v="SI"/>
    <s v="JUAN CARLOS PINZON"/>
    <s v="JUAN CARLOS PINZON"/>
    <s v="79761001"/>
    <m/>
    <m/>
    <m/>
    <m/>
    <m/>
    <x v="1"/>
    <s v="N/A"/>
    <s v="DOCUMENTACION COMPLETA"/>
  </r>
  <r>
    <m/>
    <x v="0"/>
    <x v="0"/>
    <s v="OPERATIVO POLVORA Y LICORES  07-12-2023"/>
    <m/>
    <x v="0"/>
    <m/>
    <m/>
    <m/>
    <m/>
    <m/>
    <m/>
    <m/>
    <m/>
    <m/>
    <m/>
    <m/>
    <m/>
    <m/>
    <m/>
    <m/>
    <m/>
    <m/>
    <m/>
    <x v="0"/>
    <m/>
    <m/>
  </r>
  <r>
    <n v="1"/>
    <x v="141"/>
    <x v="3"/>
    <m/>
    <n v="42"/>
    <x v="1"/>
    <s v="ISLA DEL SOL "/>
    <s v="***"/>
    <s v="***"/>
    <s v="***"/>
    <m/>
    <m/>
    <m/>
    <m/>
    <m/>
    <m/>
    <m/>
    <s v="ADRIANA ESPERANZA VALENCIA "/>
    <m/>
    <m/>
    <m/>
    <m/>
    <m/>
    <m/>
    <x v="3"/>
    <n v="104233886"/>
    <s v="en recorrido realizado a revision de vendedores ambulantes, la ponal incauta 24 cajas de bengalas y 40 volcanes por paquetes de 10 unidades "/>
  </r>
  <r>
    <n v="2"/>
    <x v="141"/>
    <x v="2"/>
    <m/>
    <n v="42"/>
    <x v="3"/>
    <s v="DG 49 SUR # 53 A - 91 "/>
    <s v="CIGARRERIA BAR EL PARQUE "/>
    <n v="3751522"/>
    <s v="5630-9329-4711-4724"/>
    <m/>
    <m/>
    <m/>
    <m/>
    <m/>
    <m/>
    <m/>
    <s v="DIANA LICE MAECHA "/>
    <m/>
    <m/>
    <m/>
    <m/>
    <m/>
    <m/>
    <x v="3"/>
    <n v="10424218"/>
    <s v="presenta camara de comercio, sanidad favorable con requerimiento, derechos de autor, en tramite uso del suelo y bomberos, no presenta carta de apertura: ponal decomisa 60 cajas de bengalas por 12 unidades "/>
  </r>
  <r>
    <n v="3"/>
    <x v="141"/>
    <x v="2"/>
    <m/>
    <n v="42"/>
    <x v="3"/>
    <s v="DG 49 SUR # 53 A - 19"/>
    <s v="CAFE BAR DC "/>
    <n v="3752524"/>
    <s v="5630-9329-4711-4724"/>
    <m/>
    <m/>
    <m/>
    <m/>
    <m/>
    <m/>
    <m/>
    <s v="VARGAS LEAL JOHN"/>
    <m/>
    <m/>
    <m/>
    <m/>
    <m/>
    <m/>
    <x v="1"/>
    <s v="N/A"/>
    <s v="presenta camara de comercio, derechos de autor, no presenta visita de sanidad, en tramite bomberos y uso del suelo, no presenta carta de apertura "/>
  </r>
  <r>
    <n v="4"/>
    <x v="141"/>
    <x v="2"/>
    <m/>
    <n v="42"/>
    <x v="1"/>
    <s v="CR 66 # 67 A - 08 SUR"/>
    <s v="CAVA MORENO"/>
    <n v="3663563"/>
    <s v="6810-5630-4711-4724"/>
    <m/>
    <m/>
    <m/>
    <m/>
    <m/>
    <m/>
    <m/>
    <s v="SANDRA MORENO VAEZ "/>
    <m/>
    <m/>
    <m/>
    <m/>
    <m/>
    <m/>
    <x v="1"/>
    <s v="N/A"/>
    <s v="presenta camara de comercio, no presenta visita de sanidad, en tramite uso del suelo y bomberos, presenta derechos de autor, no presenta carta de apertura "/>
  </r>
  <r>
    <n v="5"/>
    <x v="141"/>
    <x v="2"/>
    <m/>
    <n v="42"/>
    <x v="3"/>
    <s v="CR 53 B # 49 - 15 SUR "/>
    <s v="DISTRIBUIDORA DE LICOR DON TITO"/>
    <s v="CANCELADA"/>
    <s v="4724-5630"/>
    <m/>
    <m/>
    <m/>
    <m/>
    <m/>
    <m/>
    <m/>
    <s v="BAUDILIO TORRES "/>
    <m/>
    <m/>
    <m/>
    <m/>
    <m/>
    <m/>
    <x v="2"/>
    <s v="N/A"/>
    <s v="CIERRE PREVENTIVO camara de comercio se encuentra cancelada, no presenta los documentos establecidos en el art. 87 ley 1801 de 2016"/>
  </r>
  <r>
    <n v="6"/>
    <x v="141"/>
    <x v="9"/>
    <m/>
    <n v="42"/>
    <x v="1"/>
    <s v="CL 67 A SUR # 63 - 87"/>
    <s v="VARIEDADES GOZU"/>
    <n v="324420"/>
    <s v="4761-4751-4755"/>
    <m/>
    <m/>
    <m/>
    <m/>
    <m/>
    <m/>
    <m/>
    <s v="JOSE RAMIREZ "/>
    <m/>
    <m/>
    <m/>
    <m/>
    <m/>
    <m/>
    <x v="1"/>
    <s v="N/A"/>
    <s v="presenta camara de comercio, sanidad favorable, presenta uso del suelo, bomberos, derechos de autor, no presenta carta de apertura "/>
  </r>
  <r>
    <m/>
    <x v="0"/>
    <x v="0"/>
    <s v="OPERATIVO VENDEDORES INFORMALES / EXTENSION ACTIVIDAD ECONOMICA   12-12-2023"/>
    <m/>
    <x v="0"/>
    <m/>
    <m/>
    <m/>
    <m/>
    <m/>
    <m/>
    <m/>
    <m/>
    <m/>
    <m/>
    <m/>
    <m/>
    <m/>
    <m/>
    <m/>
    <m/>
    <m/>
    <m/>
    <x v="0"/>
    <m/>
    <m/>
  </r>
  <r>
    <n v="1"/>
    <x v="142"/>
    <x v="8"/>
    <m/>
    <s v="42"/>
    <x v="11"/>
    <s v="AV BOYACA 31 - 14 SUR"/>
    <s v="OSLY CROSS"/>
    <s v="50097796"/>
    <s v="4542"/>
    <s v="SI"/>
    <s v="NO"/>
    <s v="NO"/>
    <s v="NO"/>
    <s v="NO"/>
    <s v="NO"/>
    <s v="LILIANA GOMEZ GARAY"/>
    <s v="LILIANA GOMEZ GARAY"/>
    <s v="52097796"/>
    <m/>
    <m/>
    <m/>
    <m/>
    <m/>
    <x v="1"/>
    <s v="N/A"/>
    <s v="SE SENSIBILIZA SOBRE EXTENSION DE LA ACTIVIDAD ECONOMICA, NO PRESENTA DOCUMENTACION, SE SENSIBILIZA PARA SU ACTUALIZACION Y SER PRESENTADA EN LA PROXIMA VISITA"/>
  </r>
  <r>
    <n v="2"/>
    <x v="142"/>
    <x v="8"/>
    <m/>
    <s v="42"/>
    <x v="11"/>
    <s v="CL 56 A SUR # 31 - 28"/>
    <s v="SERVICIO TECNICOS FREDY MOTOS"/>
    <s v="83227160"/>
    <s v="4542"/>
    <s v="SI"/>
    <s v="SI"/>
    <s v="NO"/>
    <s v="NO"/>
    <s v="NO"/>
    <s v="NO"/>
    <s v="JHON FREDY RODRIGUEZ"/>
    <s v="JHON FREDY RODRIGUEZ"/>
    <s v="83227160"/>
    <m/>
    <m/>
    <m/>
    <m/>
    <m/>
    <x v="1"/>
    <s v="N/A"/>
    <s v="SE SENSIBILIZA SOBRE EXTENSION DE LA ACTIVIDAD ECONOMICA, NO PRESENTA DOCUMENTACION, SE SENSIBILIZA PARA SU ACTUALIZACION Y SER PRESENTADA EN LA PROXIMA VISITA"/>
  </r>
  <r>
    <n v="3"/>
    <x v="142"/>
    <x v="8"/>
    <m/>
    <s v="42"/>
    <x v="11"/>
    <s v="CL 56 A SUR # 31 - 12"/>
    <s v="JEFRY STUNT"/>
    <s v="1001057491"/>
    <s v="4542"/>
    <s v="SI"/>
    <s v="SI"/>
    <s v="SI"/>
    <s v="SI"/>
    <s v="SI"/>
    <s v="SI"/>
    <s v="EVELIN GARZON"/>
    <s v="YEFREY KEVIN OTALORA"/>
    <s v="1023032830"/>
    <m/>
    <m/>
    <m/>
    <m/>
    <m/>
    <x v="1"/>
    <s v="N/A"/>
    <s v="CUENTA CON LA DOCUMENTACION AL DIA, SE SENSIBILIZA SOBRE EXTENSION DE LA ACTIVIDAD ECONOMICA"/>
  </r>
  <r>
    <m/>
    <x v="0"/>
    <x v="0"/>
    <s v="OPERATIVO VENDEDORES INFORMALES / EXTENSION ACTIVIDAD ECONOMICA   12-12-2023"/>
    <m/>
    <x v="0"/>
    <m/>
    <m/>
    <m/>
    <m/>
    <m/>
    <m/>
    <m/>
    <m/>
    <m/>
    <m/>
    <m/>
    <m/>
    <m/>
    <m/>
    <m/>
    <m/>
    <m/>
    <m/>
    <x v="0"/>
    <m/>
    <m/>
  </r>
  <r>
    <n v="1"/>
    <x v="142"/>
    <x v="8"/>
    <m/>
    <s v="62"/>
    <x v="4"/>
    <s v="CL 53 SUR # 15 - 16 "/>
    <s v="MULETOS SAN CARLOS"/>
    <s v="70905265"/>
    <s v="4759"/>
    <s v="SI"/>
    <s v="SI"/>
    <s v="SI"/>
    <s v="SI"/>
    <s v="SI"/>
    <s v="SI"/>
    <s v="ELKIN ZULUAGA"/>
    <s v="NICOL MUÑOS"/>
    <s v="26224170"/>
    <m/>
    <m/>
    <m/>
    <m/>
    <m/>
    <x v="1"/>
    <s v="N/A"/>
    <s v="DOCUMENTACION AL DIA, SE ACUERDA NO COLOCAR MUSICA ALTO VOLUMEN, CONTROL A LA MANIPULACION DE POLVORA, SANA CONVIVENCIA"/>
  </r>
  <r>
    <n v="2"/>
    <x v="142"/>
    <x v="5"/>
    <m/>
    <s v="62"/>
    <x v="4"/>
    <m/>
    <s v="NIDIA CHESINO"/>
    <s v="12786790"/>
    <m/>
    <s v="NO"/>
    <s v="NO"/>
    <s v="NO"/>
    <m/>
    <m/>
    <m/>
    <m/>
    <s v="NIDIA CHESINO"/>
    <s v="12786790"/>
    <m/>
    <m/>
    <m/>
    <m/>
    <m/>
    <x v="1"/>
    <s v="N/A"/>
    <s v="SE HACE ACOMPAÑAMIENTO VERIFICANDO DOCUMENTACION"/>
  </r>
  <r>
    <n v="3"/>
    <x v="142"/>
    <x v="5"/>
    <m/>
    <s v="62"/>
    <x v="4"/>
    <m/>
    <s v="YANETH CARRASCO"/>
    <s v="50104461"/>
    <m/>
    <s v="NO"/>
    <s v="NO"/>
    <s v="NO"/>
    <m/>
    <m/>
    <m/>
    <m/>
    <s v="YANETH CARRASCO"/>
    <s v="50104461"/>
    <m/>
    <m/>
    <m/>
    <m/>
    <m/>
    <x v="1"/>
    <s v="N/A"/>
    <s v="SE HACE ACOMPAÑAMIENTO VERIFICANDO DOCUMENTACION"/>
  </r>
  <r>
    <n v="4"/>
    <x v="142"/>
    <x v="5"/>
    <m/>
    <s v="62"/>
    <x v="4"/>
    <m/>
    <s v="NIDIA MARCELA RIAÑO"/>
    <s v="52738676"/>
    <m/>
    <s v="NO"/>
    <s v="NO"/>
    <s v="NO"/>
    <m/>
    <m/>
    <m/>
    <m/>
    <s v="NIDIA MARCELA RIAÑO"/>
    <s v="52738676"/>
    <m/>
    <m/>
    <m/>
    <m/>
    <m/>
    <x v="1"/>
    <s v="N/A"/>
    <s v="SE HACE ACOMPAÑAMIENTO VERIFICANDO DOCUMENTACION"/>
  </r>
  <r>
    <n v="5"/>
    <x v="142"/>
    <x v="5"/>
    <m/>
    <s v="62"/>
    <x v="4"/>
    <m/>
    <s v="JENNY LEGUIZAMON"/>
    <s v="1033172"/>
    <m/>
    <s v="NO"/>
    <s v="NO"/>
    <s v="NO"/>
    <m/>
    <m/>
    <m/>
    <m/>
    <s v="JENNY LEGUIZAMON"/>
    <s v="1033172"/>
    <m/>
    <m/>
    <m/>
    <m/>
    <m/>
    <x v="1"/>
    <s v="N/A"/>
    <s v="SE HACE ACOMPAÑAMIENTO VERIFICANDO DOCUMENTACION"/>
  </r>
  <r>
    <n v="6"/>
    <x v="142"/>
    <x v="5"/>
    <m/>
    <s v="62"/>
    <x v="4"/>
    <m/>
    <s v="MILTOM LIZARDO"/>
    <s v="16470179"/>
    <m/>
    <s v="NO"/>
    <s v="NO"/>
    <s v="NO"/>
    <m/>
    <m/>
    <m/>
    <m/>
    <s v="MILTOM LIZARDO"/>
    <s v="16470179"/>
    <m/>
    <m/>
    <m/>
    <m/>
    <m/>
    <x v="1"/>
    <s v="N/A"/>
    <s v="SE HACE ACOMPAÑAMIENTO VERIFICANDO DOCUMENTACION"/>
  </r>
  <r>
    <m/>
    <x v="0"/>
    <x v="0"/>
    <s v="OPERATIVO AUTO PARTES   12-12-2023"/>
    <m/>
    <x v="0"/>
    <m/>
    <m/>
    <m/>
    <m/>
    <m/>
    <m/>
    <m/>
    <m/>
    <m/>
    <m/>
    <m/>
    <m/>
    <m/>
    <m/>
    <m/>
    <m/>
    <m/>
    <m/>
    <x v="0"/>
    <m/>
    <m/>
  </r>
  <r>
    <n v="1"/>
    <x v="142"/>
    <x v="18"/>
    <m/>
    <n v="42"/>
    <x v="11"/>
    <s v="CL 56 A # 31 - 42 SUR "/>
    <s v="BIKER WORCHOP BOGOTA "/>
    <n v="3755666"/>
    <n v="4520"/>
    <m/>
    <m/>
    <m/>
    <m/>
    <m/>
    <m/>
    <m/>
    <s v="FREDDY RESTREPO DUQUE "/>
    <m/>
    <m/>
    <m/>
    <m/>
    <m/>
    <m/>
    <x v="2"/>
    <s v="N/A"/>
    <s v="CIERRE PREVENTIVO presenta camara de comercio, uso del suelo, no presenta sanidad, derechos de autor, bomberos, carta de apertura; local de acondicionaiento de estructura "/>
  </r>
  <r>
    <n v="2"/>
    <x v="142"/>
    <x v="18"/>
    <m/>
    <n v="42"/>
    <x v="11"/>
    <s v="CL 56 A # 31 - 20 SUR "/>
    <s v="JIREH ACCESORIOS MOTOS "/>
    <n v="3726265"/>
    <n v="4541"/>
    <m/>
    <m/>
    <m/>
    <m/>
    <m/>
    <m/>
    <m/>
    <s v="CARMEN ROSA PARRA "/>
    <m/>
    <m/>
    <m/>
    <m/>
    <m/>
    <m/>
    <x v="1"/>
    <s v="N/A"/>
    <s v="presenta camara de comercio, visita de sanidad favorable, uso del suelo, derechos de autor, bomberos en tramite, no presenta carta de apertura "/>
  </r>
  <r>
    <n v="3"/>
    <x v="142"/>
    <x v="18"/>
    <m/>
    <n v="42"/>
    <x v="11"/>
    <s v="CR 33 # 56 A - 33 SUR "/>
    <s v="MARIO MOTOS 1 "/>
    <n v="2389909"/>
    <n v="4541"/>
    <m/>
    <m/>
    <m/>
    <m/>
    <m/>
    <m/>
    <m/>
    <s v="MARGOT CORREA "/>
    <m/>
    <m/>
    <m/>
    <m/>
    <m/>
    <m/>
    <x v="2"/>
    <s v="N/A"/>
    <s v="CIERRE PREVENTIVO presenta camara de comercio, visita de sanidad favorable con requerimiento, por actualizar uso del suelo, bomberos con rquerimiento, presenta derechos de autor, carta de apertura por renovacion "/>
  </r>
  <r>
    <n v="4"/>
    <x v="142"/>
    <x v="18"/>
    <m/>
    <n v="42"/>
    <x v="11"/>
    <s v="CR 33 # 56 A - 25 SUR "/>
    <s v="MOTO REPUESTOS PEÑA 2"/>
    <n v="3426135"/>
    <n v="4542"/>
    <m/>
    <m/>
    <m/>
    <m/>
    <m/>
    <m/>
    <m/>
    <s v="MARLEN PICO ORTIZ "/>
    <m/>
    <m/>
    <m/>
    <m/>
    <m/>
    <m/>
    <x v="2"/>
    <s v="N/A"/>
    <s v="CIERRE PREVENTIVO presenta camara de comercio, sanidad con requerimiento, no presenta derechos de autor, uso del suelo, bomberos, carta de apertura"/>
  </r>
  <r>
    <n v="5"/>
    <x v="142"/>
    <x v="18"/>
    <m/>
    <n v="42"/>
    <x v="11"/>
    <s v="CR 33 # 56 A - 25 SUR "/>
    <s v="MOTO REPUESTOS PEÑA"/>
    <n v="2484955"/>
    <n v="4542"/>
    <m/>
    <m/>
    <m/>
    <m/>
    <m/>
    <m/>
    <m/>
    <s v="MARLEN PICO ORTIZ "/>
    <m/>
    <m/>
    <m/>
    <m/>
    <m/>
    <m/>
    <x v="2"/>
    <s v="N/A"/>
    <s v="CIERRE PREVENTIVO presenta camara de comercio, sanidad con requerimiento, no presenta derechos de autor, bomberos, carta de apertura, por actualizar uso del suelo"/>
  </r>
  <r>
    <m/>
    <x v="0"/>
    <x v="0"/>
    <s v="OPERATIVO POLVORA   13-12-2023"/>
    <m/>
    <x v="0"/>
    <m/>
    <m/>
    <m/>
    <m/>
    <m/>
    <m/>
    <m/>
    <m/>
    <m/>
    <m/>
    <m/>
    <m/>
    <m/>
    <m/>
    <m/>
    <m/>
    <m/>
    <m/>
    <x v="0"/>
    <m/>
    <m/>
  </r>
  <r>
    <n v="1"/>
    <x v="143"/>
    <x v="3"/>
    <m/>
    <n v="42"/>
    <x v="3"/>
    <s v="VENECIA "/>
    <s v="***"/>
    <s v="***"/>
    <s v="***"/>
    <m/>
    <m/>
    <m/>
    <m/>
    <m/>
    <m/>
    <m/>
    <s v="***"/>
    <m/>
    <m/>
    <m/>
    <m/>
    <m/>
    <m/>
    <x v="1"/>
    <s v="N/A"/>
    <s v="se realiza recorrido con las autoridades competentes que asistieron al operativo, no se encontro ningun establecimiento de expendio, se realiza sensibilizacion de uso de polvora a comerciantes"/>
  </r>
  <r>
    <m/>
    <x v="0"/>
    <x v="0"/>
    <s v="OPERATIVO EXTENSION ACTIVIDAD ECONOMICA  14-12-2023"/>
    <m/>
    <x v="0"/>
    <m/>
    <m/>
    <m/>
    <m/>
    <m/>
    <m/>
    <m/>
    <m/>
    <m/>
    <m/>
    <m/>
    <m/>
    <m/>
    <m/>
    <m/>
    <m/>
    <m/>
    <m/>
    <x v="0"/>
    <m/>
    <m/>
  </r>
  <r>
    <n v="1"/>
    <x v="144"/>
    <x v="8"/>
    <m/>
    <s v="62"/>
    <x v="14"/>
    <s v="CL 46 SUR # 20 - 41"/>
    <s v="WORLD TILES SAS"/>
    <s v="79574774"/>
    <s v="4663"/>
    <s v="SI"/>
    <s v="NO"/>
    <s v="NO"/>
    <s v="NO"/>
    <s v="NO"/>
    <s v="NO"/>
    <s v="DAVID RICARDO RUSSI"/>
    <s v="JORGE MORA"/>
    <s v="19392869"/>
    <m/>
    <m/>
    <m/>
    <m/>
    <m/>
    <x v="1"/>
    <s v="N/A"/>
    <s v="SE SENSIBILIZA SOBRE EXTENSION DE LA ACTIVIDAD ECONOMICA, NO PRESENTA DOCUMENTACION, SE SENSIBILIZA PARA SU ACTUALIZACION Y SER PRESENTADA EN LA PROXIMA VISITA, NO SE CONTO CON PRESENCIA POLICIVA PARA IMPONER MEDIDA CORRECTIVA"/>
  </r>
  <r>
    <n v="2"/>
    <x v="144"/>
    <x v="8"/>
    <m/>
    <s v="62"/>
    <x v="14"/>
    <s v="CL 46 SUR # 20 - 97"/>
    <s v="AZULEJOS INNOVAR"/>
    <s v="80585476"/>
    <s v="4663"/>
    <s v="SI"/>
    <s v="NO"/>
    <s v="NO"/>
    <s v="NO"/>
    <s v="NO"/>
    <s v="NO"/>
    <s v="JULIAN ANDRES BALLEN"/>
    <s v="SEBASTIAN LOPEZ"/>
    <s v="1031171648"/>
    <m/>
    <m/>
    <m/>
    <m/>
    <m/>
    <x v="1"/>
    <s v="N/A"/>
    <s v="SE SENSIBILIZA SOBRE EXTENSION DE LA ACTIVIDAD ECONOMICA, NO PRESENTA DOCUMENTACION, SE SENSIBILIZA PARA SU ACTUALIZACION Y SER PRESENTADA EN LA PROXIMA VISITA, NO SE CONTO CON PRESENCIA POLICIVA PARA IMPONER MEDIDA CORRECTIVA"/>
  </r>
  <r>
    <n v="3"/>
    <x v="144"/>
    <x v="8"/>
    <m/>
    <s v="62"/>
    <x v="14"/>
    <s v="CL 46 SUR # 20 - 59"/>
    <s v="CERAMICAS SANTANDER"/>
    <s v="1096948046-8"/>
    <s v="4762"/>
    <s v="SI"/>
    <s v="NO"/>
    <s v="NO"/>
    <s v="NO"/>
    <s v="NO"/>
    <s v="NO"/>
    <s v="ANA MARIA DURAN"/>
    <s v="ANA MILENA DURAN"/>
    <s v="196948046"/>
    <m/>
    <m/>
    <m/>
    <m/>
    <m/>
    <x v="1"/>
    <s v="N/A"/>
    <s v="SE SENSIBILIZA SOBRE EXTENSION DE LA ACTIVIDAD ECONOMICA, NO PRESENTA DOCUMENTACION, SE SENSIBILIZA PARA SU ACTUALIZACION Y SER PRESENTADA EN LA PROXIMA VISITA, NO SE CONTO CON PRESENCIA POLICIVA PARA IMPONER MEDIDA CORRECTIVA"/>
  </r>
  <r>
    <n v="4"/>
    <x v="144"/>
    <x v="8"/>
    <m/>
    <s v="62"/>
    <x v="14"/>
    <s v="CL 46 SUR # 20 - 60"/>
    <s v="PISOS LAMINADOS ECO SPCE INSUMOS"/>
    <s v="79397989"/>
    <s v="4762"/>
    <s v="SI"/>
    <s v="NO"/>
    <s v="NO"/>
    <s v="NO"/>
    <s v="NO"/>
    <s v="NO"/>
    <s v="MARIO MORENO BELTRAN"/>
    <s v="NELSON MARTINEZ"/>
    <s v="7958135"/>
    <m/>
    <m/>
    <m/>
    <m/>
    <m/>
    <x v="1"/>
    <s v="N/A"/>
    <s v="SE SENSIBILIZA SOBRE EXTENSION DE LA ACTIVIDAD ECONOMICA, NO PRESENTA DOCUMENTACION, SE SENSIBILIZA PARA SU ACTUALIZACION Y SER PRESENTADA EN LA PROXIMA VISITA, NO SE CONTO CON PRESENCIA POLICIVA PARA IMPONER MEDIDA CORRECTIVA"/>
  </r>
  <r>
    <n v="5"/>
    <x v="144"/>
    <x v="8"/>
    <m/>
    <s v="62"/>
    <x v="14"/>
    <s v="CL 46 SUR 3 20 - 85"/>
    <s v="HOME CERAMIC"/>
    <m/>
    <m/>
    <s v="NO"/>
    <s v="NO"/>
    <s v="NO"/>
    <s v="NO"/>
    <s v="NO"/>
    <s v="NO"/>
    <s v="GLENDA SANCHEZ"/>
    <s v="JESUS NAVAS"/>
    <s v="29865050"/>
    <m/>
    <m/>
    <m/>
    <m/>
    <m/>
    <x v="2"/>
    <s v="CIERRE VOLUNTARIO"/>
    <s v="SE SENSIBILIZA SOBRE EXTENSION DE LA ACTIVIDAD ECONOMICA, NO PRESENTA DOCUMENTACION, SE SENSIBILIZA PARA SU ACTUALIZACION Y SER PRESENTADA EN LA PROXIMA VISITA"/>
  </r>
  <r>
    <m/>
    <x v="0"/>
    <x v="0"/>
    <s v="OPERATIVO BICICLETAS  15-12-2023"/>
    <m/>
    <x v="0"/>
    <m/>
    <m/>
    <m/>
    <m/>
    <m/>
    <m/>
    <m/>
    <m/>
    <m/>
    <m/>
    <m/>
    <m/>
    <m/>
    <m/>
    <m/>
    <m/>
    <m/>
    <m/>
    <x v="0"/>
    <m/>
    <m/>
  </r>
  <r>
    <n v="1"/>
    <x v="145"/>
    <x v="12"/>
    <m/>
    <n v="42"/>
    <x v="11"/>
    <s v="CL 53 B SUR # 29 - 48 "/>
    <s v="BICICLETAZ"/>
    <n v="3659883"/>
    <n v="4529"/>
    <m/>
    <m/>
    <m/>
    <m/>
    <m/>
    <m/>
    <m/>
    <s v="ORLANDO VELAZQUEZ "/>
    <m/>
    <m/>
    <m/>
    <m/>
    <m/>
    <m/>
    <x v="1"/>
    <s v="N/A"/>
    <s v="presenta camara de comercio, sanidad favorable con requerimiento, no presenta derechos de autor, bomberos, uso del suelo, carta de apertura "/>
  </r>
  <r>
    <n v="2"/>
    <x v="145"/>
    <x v="12"/>
    <m/>
    <n v="42"/>
    <x v="11"/>
    <s v="CR 33 B SUR # 50 - 20"/>
    <s v="BICICLETERIA ROMER K"/>
    <n v="1284909"/>
    <s v="9529-4775-4762"/>
    <m/>
    <m/>
    <m/>
    <m/>
    <m/>
    <m/>
    <m/>
    <s v="NIDIA PATRICIA ACHURI"/>
    <m/>
    <m/>
    <m/>
    <m/>
    <m/>
    <m/>
    <x v="1"/>
    <s v="N/A"/>
    <s v="presenta camara de comercio, visita de sanidad favorable con requerimiento, bomberos,derechos de autor, no presenta uso del suelo, carta de apertura "/>
  </r>
  <r>
    <n v="3"/>
    <x v="145"/>
    <x v="12"/>
    <m/>
    <n v="42"/>
    <x v="11"/>
    <s v="CL 53 A SUR # 27 - 74"/>
    <s v="ALEXANDER ESPINOZA GONZALEZ "/>
    <s v="***"/>
    <s v="***"/>
    <m/>
    <m/>
    <m/>
    <m/>
    <m/>
    <m/>
    <m/>
    <s v="ALEXANDER ESPINOZA "/>
    <m/>
    <m/>
    <m/>
    <m/>
    <m/>
    <m/>
    <x v="2"/>
    <s v="N/A"/>
    <s v="CIERRE PREVENTIVO estableciiento no presenta ninfun documento establecido en la ley 1801 de 2016 art. 87, se realiza sensibilizacion de estos "/>
  </r>
  <r>
    <n v="4"/>
    <x v="145"/>
    <x v="12"/>
    <m/>
    <n v="42"/>
    <x v="13"/>
    <s v="CL 49 A SUR # 33 - 27 "/>
    <s v="JOSE ORLANDO LOPEZ TOLEDO"/>
    <s v="***"/>
    <s v="***"/>
    <m/>
    <m/>
    <m/>
    <m/>
    <m/>
    <m/>
    <m/>
    <s v="JOSE ORLANDO LOPEZ TOLEDO"/>
    <m/>
    <m/>
    <m/>
    <m/>
    <m/>
    <m/>
    <x v="2"/>
    <s v="N/A"/>
    <s v="CIERRE PREVENTIVO establecimiento solo presenta visita de sanidad, no cuenta con la documentacion reglamentaria"/>
  </r>
  <r>
    <m/>
    <x v="0"/>
    <x v="0"/>
    <s v="OPERATIVO LICORES   15-12-2023"/>
    <m/>
    <x v="0"/>
    <m/>
    <m/>
    <m/>
    <m/>
    <m/>
    <m/>
    <m/>
    <m/>
    <m/>
    <m/>
    <m/>
    <m/>
    <m/>
    <m/>
    <m/>
    <m/>
    <m/>
    <m/>
    <x v="0"/>
    <m/>
    <m/>
  </r>
  <r>
    <n v="1"/>
    <x v="145"/>
    <x v="2"/>
    <m/>
    <n v="42"/>
    <x v="7"/>
    <s v="CL 50 A SUR # 36 - 55 "/>
    <s v="VIDEO BAR TIENDA AZUL"/>
    <n v="3573546"/>
    <s v="5630-9321"/>
    <m/>
    <m/>
    <m/>
    <m/>
    <m/>
    <m/>
    <m/>
    <s v="RAMON SALAMANCA GOMEZ "/>
    <m/>
    <m/>
    <m/>
    <m/>
    <m/>
    <m/>
    <x v="2"/>
    <s v="N/A"/>
    <s v="CIERRE PREVENTIVO presenta camara de comercio, derechos de autor, uso del suelo en solicitud, bomberos sin actualizar, no presenta sanidad ni carta de apertura "/>
  </r>
  <r>
    <n v="2"/>
    <x v="145"/>
    <x v="2"/>
    <m/>
    <n v="42"/>
    <x v="13"/>
    <s v="CR 31 # 48 C - 37 SUR "/>
    <s v="CIGARRERIA MANHATAN JF "/>
    <n v="3160246"/>
    <s v="4711-5630"/>
    <m/>
    <m/>
    <m/>
    <m/>
    <m/>
    <m/>
    <m/>
    <s v="DIOMEDES DAZA BOHORQUEZ "/>
    <m/>
    <m/>
    <m/>
    <m/>
    <m/>
    <m/>
    <x v="1"/>
    <s v="N/A"/>
    <s v="presenta camara de comercio, sanidad con requerimiento, uso del suelo, bomberos, derechos de autor, no presenta carta de apertura "/>
  </r>
  <r>
    <n v="3"/>
    <x v="145"/>
    <x v="2"/>
    <m/>
    <n v="42"/>
    <x v="7"/>
    <s v="CR 36 # 50 B - 52 "/>
    <s v="BAR WILLIAM"/>
    <s v="***"/>
    <s v="***"/>
    <m/>
    <m/>
    <m/>
    <m/>
    <m/>
    <m/>
    <m/>
    <s v="***"/>
    <m/>
    <m/>
    <m/>
    <m/>
    <m/>
    <m/>
    <x v="4"/>
    <s v="N/A"/>
    <s v="visita en atencion a orfeo; se evidencian 2 locales uno de lavanderia y el otro drogueria, es una casa residencial y a la hora se encuentran cerrados"/>
  </r>
  <r>
    <n v="4"/>
    <x v="145"/>
    <x v="2"/>
    <m/>
    <n v="42"/>
    <x v="13"/>
    <s v="CL 48 SUR CR 31 "/>
    <s v="***"/>
    <s v="***"/>
    <s v="***"/>
    <m/>
    <m/>
    <m/>
    <m/>
    <m/>
    <m/>
    <m/>
    <s v="***"/>
    <m/>
    <m/>
    <m/>
    <m/>
    <m/>
    <m/>
    <x v="4"/>
    <s v="N/A"/>
    <s v="visita en atencion a orfeo; se evidencia establecimiento cerrado , no se escucho ruido al momento de la visita "/>
  </r>
  <r>
    <n v="5"/>
    <x v="145"/>
    <x v="2"/>
    <m/>
    <n v="42"/>
    <x v="3"/>
    <s v="DG 46 SUR # 52 C - 64 L1"/>
    <s v="PARAISO BAR LA 53 "/>
    <n v="2826443"/>
    <s v="5630-9609-4711-5530"/>
    <m/>
    <m/>
    <m/>
    <m/>
    <m/>
    <m/>
    <m/>
    <s v="FREDY JAVIER SANABRIA "/>
    <m/>
    <m/>
    <m/>
    <m/>
    <m/>
    <m/>
    <x v="1"/>
    <s v="N/A"/>
    <s v="presenta camara de comercio, visita de sanidad con requerimiento, uso del suelo en tramite, presenta bomberos, derechos de autor, no presenta carta de apertura "/>
  </r>
  <r>
    <n v="6"/>
    <x v="145"/>
    <x v="2"/>
    <m/>
    <n v="42"/>
    <x v="7"/>
    <s v="CL 50 A SUR # 36 - 11"/>
    <s v="LA OFICINA BAR BOLIRANA "/>
    <n v="3613381"/>
    <s v="5630-4724-9329-4711"/>
    <m/>
    <m/>
    <m/>
    <m/>
    <m/>
    <m/>
    <m/>
    <s v="JORGE SANCHEZ "/>
    <m/>
    <m/>
    <m/>
    <m/>
    <m/>
    <m/>
    <x v="2"/>
    <s v="N/A"/>
    <s v="CIERRE PREVENTIVO presenta camara de comercio, visita de sanidad con requerimiento, no presenta uso del suelo ni carta de apertura, por actualizar bomberos y derechos de autor "/>
  </r>
  <r>
    <n v="7"/>
    <x v="145"/>
    <x v="2"/>
    <m/>
    <n v="42"/>
    <x v="3"/>
    <s v="CR 53 A # 45 - 28 SUR "/>
    <s v="***"/>
    <s v="***"/>
    <s v="***"/>
    <m/>
    <m/>
    <m/>
    <m/>
    <m/>
    <m/>
    <m/>
    <s v="***"/>
    <m/>
    <m/>
    <m/>
    <m/>
    <m/>
    <m/>
    <x v="4"/>
    <s v="N/A"/>
    <s v="visita por atencion de orfeo por no pago de derechos de autor, el establecimiento no se pudo realizar IVC ya que no esta dento de la localidad "/>
  </r>
  <r>
    <m/>
    <x v="0"/>
    <x v="0"/>
    <s v="OPERATIVO VENDEDORES INFORMALES 16-12-2023"/>
    <m/>
    <x v="0"/>
    <m/>
    <m/>
    <m/>
    <m/>
    <m/>
    <m/>
    <m/>
    <m/>
    <m/>
    <m/>
    <m/>
    <m/>
    <m/>
    <m/>
    <m/>
    <m/>
    <m/>
    <m/>
    <x v="0"/>
    <m/>
    <m/>
  </r>
  <r>
    <n v="1"/>
    <x v="146"/>
    <x v="5"/>
    <m/>
    <s v="62"/>
    <x v="5"/>
    <s v="CL 53 SUR # 12 D - 28"/>
    <s v="MIGUEL CASTELLANOS"/>
    <s v="71186420"/>
    <m/>
    <s v="NO"/>
    <s v="NO"/>
    <s v="NO"/>
    <m/>
    <m/>
    <m/>
    <m/>
    <s v="MIGUEL CASTELLANOS"/>
    <s v="71186420"/>
    <m/>
    <m/>
    <m/>
    <m/>
    <m/>
    <x v="1"/>
    <s v="N/A"/>
    <s v="SE SENSIBILIZA SOBRE USO DE ESPACIO PUBLICO, SE COMPROMETE A DESMONTAR LAS CARPAS, MESAS Y NEVERAS "/>
  </r>
  <r>
    <m/>
    <x v="0"/>
    <x v="0"/>
    <s v="OPERATIVO EXTENSION ACTIVIDAD ECONOMICA 19-12-2023"/>
    <m/>
    <x v="0"/>
    <m/>
    <m/>
    <m/>
    <m/>
    <m/>
    <m/>
    <m/>
    <m/>
    <m/>
    <m/>
    <m/>
    <m/>
    <m/>
    <m/>
    <m/>
    <m/>
    <m/>
    <m/>
    <x v="0"/>
    <m/>
    <m/>
  </r>
  <r>
    <n v="1"/>
    <x v="147"/>
    <x v="8"/>
    <m/>
    <s v="62"/>
    <x v="5"/>
    <s v="CR 13 F # 56 - 72 SUR"/>
    <s v="VENTA DE LLANTAS MONTAJE AUTOMATICO"/>
    <s v="79991996"/>
    <s v="3315"/>
    <s v="SI"/>
    <s v="SI"/>
    <s v="SI"/>
    <s v="NO"/>
    <s v="NO"/>
    <s v="NO"/>
    <s v="JUAN SUAREZ"/>
    <s v="JUAN SUAREZ"/>
    <s v="79991996"/>
    <m/>
    <m/>
    <m/>
    <m/>
    <m/>
    <x v="1"/>
    <s v="N/A"/>
    <s v="SE SENSIBLIZA SOBRE ACTUALIZACION DE LA DOCUMENTACION"/>
  </r>
  <r>
    <n v="2"/>
    <x v="147"/>
    <x v="8"/>
    <m/>
    <s v="62"/>
    <x v="5"/>
    <s v="CR 13 F # 56 - 70 SUR"/>
    <s v="BOBINADOS Y MANTENIMIENTO B Y M"/>
    <s v="19489328"/>
    <s v="3312"/>
    <s v="SI"/>
    <s v="NO"/>
    <s v="NO"/>
    <s v="NO"/>
    <s v="NO"/>
    <s v="NO"/>
    <s v="EVARITSTO JUSTINICO"/>
    <s v="EVARITSTO JUSTINICO"/>
    <s v="19489328"/>
    <m/>
    <m/>
    <m/>
    <m/>
    <m/>
    <x v="1"/>
    <s v="N/A"/>
    <s v="SE SENSIBLIZA SOBRE ACTUALIZACION DE LA DOCUMENTACION"/>
  </r>
  <r>
    <n v="3"/>
    <x v="147"/>
    <x v="8"/>
    <m/>
    <s v="62"/>
    <x v="5"/>
    <s v="CR 16 B # 56 - 40 SUR"/>
    <s v="EMBRAGUES EL MOTORISTA"/>
    <s v="19321958"/>
    <s v="4721 - 4530"/>
    <s v="SI"/>
    <s v="SI"/>
    <s v="NO"/>
    <s v="NO"/>
    <s v="NO"/>
    <s v="NO"/>
    <s v="SANTIAGO TOVAR"/>
    <s v="SANTIAGO TOVAR"/>
    <s v="19321958"/>
    <m/>
    <m/>
    <m/>
    <m/>
    <m/>
    <x v="1"/>
    <s v="N/A"/>
    <s v="SE SENSIBLIZA SOBRE ACTUALIZACION DE LA DOCUMENTACION"/>
  </r>
  <r>
    <n v="4"/>
    <x v="147"/>
    <x v="8"/>
    <m/>
    <s v="62"/>
    <x v="5"/>
    <s v="CR 13 F # 56 - 48 SUR"/>
    <s v="SIN RAZON SOCIAL"/>
    <m/>
    <m/>
    <s v="NO"/>
    <s v="NO"/>
    <s v="NO"/>
    <s v="NO"/>
    <s v="NO"/>
    <s v="NO"/>
    <s v="DIANA RAMIREZ"/>
    <s v="DIANA RAMIREZ"/>
    <s v="1033700695"/>
    <m/>
    <m/>
    <m/>
    <m/>
    <m/>
    <x v="1"/>
    <s v="N/A"/>
    <s v="NO CUENTA CON DOCUMENTACION"/>
  </r>
  <r>
    <m/>
    <x v="0"/>
    <x v="0"/>
    <s v="OPERATIVO ESTABLECIMIENTO DE COMERCIO- JUGUETERIA   19-12-2023"/>
    <m/>
    <x v="0"/>
    <m/>
    <m/>
    <m/>
    <m/>
    <m/>
    <m/>
    <m/>
    <m/>
    <m/>
    <m/>
    <m/>
    <m/>
    <m/>
    <m/>
    <m/>
    <m/>
    <m/>
    <m/>
    <x v="0"/>
    <m/>
    <m/>
  </r>
  <r>
    <n v="1"/>
    <x v="147"/>
    <x v="9"/>
    <m/>
    <n v="42"/>
    <x v="3"/>
    <s v="CL 53 SUR # 49 A - 23 "/>
    <s v="EL DOLARASITO DE VENECIA IH"/>
    <n v="1174397"/>
    <s v="4719-4759"/>
    <m/>
    <m/>
    <m/>
    <m/>
    <m/>
    <m/>
    <m/>
    <s v="CARLOS EMILIO HOYOS "/>
    <m/>
    <m/>
    <m/>
    <m/>
    <m/>
    <m/>
    <x v="1"/>
    <s v="N/A"/>
    <s v="presenta camara de comercio desactualizada, sanidad vencida, no presenta uso del suelo, bomberos, derechos de autor, carta de apertura "/>
  </r>
  <r>
    <n v="2"/>
    <x v="147"/>
    <x v="9"/>
    <m/>
    <n v="42"/>
    <x v="3"/>
    <s v="CL 53 # 46 A - 29 SUR "/>
    <s v="EL PARAISO"/>
    <n v="1287563"/>
    <s v="4761-6411-6619"/>
    <m/>
    <m/>
    <m/>
    <m/>
    <m/>
    <m/>
    <m/>
    <s v="JORGE CASTELLANOS "/>
    <m/>
    <m/>
    <m/>
    <m/>
    <m/>
    <m/>
    <x v="1"/>
    <s v="N/A"/>
    <s v="presenta camara de comercio, sanidad con requerimiento, uso del suelo, no presenta bomberos, derechos de autor, carta de apertura "/>
  </r>
  <r>
    <n v="3"/>
    <x v="147"/>
    <x v="9"/>
    <m/>
    <n v="42"/>
    <x v="3"/>
    <s v="DG 49 SUR # 50 - 88"/>
    <s v="LA PERLA DEL SUR DE VENECIA "/>
    <n v="2702295"/>
    <s v="5299-4751-4711-4773"/>
    <m/>
    <m/>
    <m/>
    <m/>
    <m/>
    <m/>
    <m/>
    <s v="BRAYAN OROZCO"/>
    <m/>
    <m/>
    <m/>
    <m/>
    <m/>
    <m/>
    <x v="1"/>
    <s v="N/A"/>
    <s v="presenta camara de comercio desactualizada, presenta visita de sanidad, bomberos, uso del suelo, no presenta derechos de autor ni carta de apertura "/>
  </r>
  <r>
    <n v="4"/>
    <x v="147"/>
    <x v="9"/>
    <m/>
    <n v="42"/>
    <x v="3"/>
    <s v="CL 53 SUR # 48 - 25 P2"/>
    <s v="VARIEDADES JM"/>
    <n v="1026004"/>
    <n v="4755"/>
    <m/>
    <m/>
    <m/>
    <m/>
    <m/>
    <m/>
    <m/>
    <s v="JHON LOZANO"/>
    <m/>
    <m/>
    <m/>
    <m/>
    <m/>
    <m/>
    <x v="1"/>
    <s v="N/A"/>
    <s v="presenta camara de comercio, visita de sanidad con requerimiento, no presenta permiso uso del suelo, bomberos, derechos de autor, carta de apertura "/>
  </r>
  <r>
    <n v="5"/>
    <x v="147"/>
    <x v="9"/>
    <m/>
    <n v="42"/>
    <x v="3"/>
    <s v="CR 53 SUR # 49 - 23 "/>
    <s v="VARIEDADES KINGO"/>
    <n v="3399509"/>
    <n v="4719"/>
    <m/>
    <m/>
    <m/>
    <m/>
    <m/>
    <m/>
    <m/>
    <s v="LEIDY NOVOA ESCOBAR "/>
    <m/>
    <m/>
    <m/>
    <m/>
    <m/>
    <m/>
    <x v="1"/>
    <s v="N/A"/>
    <s v="presenta camara de comercio, visita de sanidad, no presenta uso del suelo, bomberos , derechos de autor, carta de apertura "/>
  </r>
  <r>
    <m/>
    <x v="0"/>
    <x v="0"/>
    <s v="OPERATIVO ESTABLECIMIENTO DE COMERCIO- JUGUETERIA  20-12-2023 "/>
    <m/>
    <x v="0"/>
    <m/>
    <m/>
    <m/>
    <m/>
    <m/>
    <m/>
    <m/>
    <m/>
    <m/>
    <m/>
    <m/>
    <m/>
    <m/>
    <m/>
    <m/>
    <m/>
    <m/>
    <m/>
    <x v="0"/>
    <m/>
    <m/>
  </r>
  <r>
    <n v="1"/>
    <x v="148"/>
    <x v="9"/>
    <m/>
    <n v="42"/>
    <x v="16"/>
    <s v="CL 47 B SUR # 24 B - 33 "/>
    <s v="ALMACENES EXITO TUNAL "/>
    <n v="1939310"/>
    <s v="4711-4610-5630"/>
    <m/>
    <m/>
    <m/>
    <m/>
    <m/>
    <m/>
    <m/>
    <s v="GUSTAVO MADRIGAL "/>
    <m/>
    <m/>
    <m/>
    <m/>
    <m/>
    <m/>
    <x v="1"/>
    <s v="N/A"/>
    <s v="presenta camara de comercio, derechos de autor, sanidad , bomberos, uso del suelo, no presenta carta de apertura "/>
  </r>
  <r>
    <n v="2"/>
    <x v="148"/>
    <x v="9"/>
    <m/>
    <n v="42"/>
    <x v="16"/>
    <s v="CL 43 B SUR # 47 B - 33 "/>
    <s v="FAST MODA SAS PUNTO DE VENTA 3128"/>
    <n v="3253673"/>
    <s v="4641-4771"/>
    <m/>
    <m/>
    <m/>
    <m/>
    <m/>
    <m/>
    <m/>
    <s v="KEILYN GALLO"/>
    <m/>
    <m/>
    <m/>
    <m/>
    <m/>
    <m/>
    <x v="1"/>
    <s v="N/A"/>
    <s v="presenta camara de comercio, visita de sanidad con requerimiento, no presenta uso del suelo, derechos de autor, bomberos, carta de apertura "/>
  </r>
  <r>
    <n v="3"/>
    <x v="148"/>
    <x v="9"/>
    <m/>
    <n v="42"/>
    <x v="16"/>
    <s v="CL 43 B SIR # 47 B - 33 L 1032"/>
    <s v="MOVIL RAPTOR"/>
    <n v="3251403"/>
    <s v="4741-6190-4761"/>
    <m/>
    <m/>
    <m/>
    <m/>
    <m/>
    <m/>
    <m/>
    <s v="KEVIN RODRIGUEZ "/>
    <m/>
    <m/>
    <m/>
    <m/>
    <m/>
    <m/>
    <x v="1"/>
    <s v="N/A"/>
    <s v="presenta camara de comercio, sanidad con requerimiento vencida, no presenta uso del suelo, derechos de autor, bomberos, carta de apertura "/>
  </r>
  <r>
    <n v="4"/>
    <x v="148"/>
    <x v="9"/>
    <m/>
    <n v="42"/>
    <x v="16"/>
    <s v="CL 47 B SUR # 47 B L 2089"/>
    <s v="REMATE MANIA 1"/>
    <n v="3431780"/>
    <s v="4719-4773"/>
    <m/>
    <m/>
    <m/>
    <m/>
    <m/>
    <m/>
    <m/>
    <s v="PEDRO ALVAREZ"/>
    <m/>
    <m/>
    <m/>
    <m/>
    <m/>
    <m/>
    <x v="1"/>
    <s v="N/A"/>
    <s v="presenta camara de comercio vencida, sanidad con requerimiento, no presenta uso del suelo, bomberos, derechos de autor, carta de apertura "/>
  </r>
  <r>
    <m/>
    <x v="0"/>
    <x v="0"/>
    <s v="OPERATIVO VENDEDORES INFORMALES 21-12-2023 "/>
    <m/>
    <x v="0"/>
    <m/>
    <m/>
    <m/>
    <m/>
    <m/>
    <m/>
    <m/>
    <m/>
    <m/>
    <m/>
    <m/>
    <m/>
    <m/>
    <m/>
    <m/>
    <m/>
    <m/>
    <m/>
    <x v="0"/>
    <m/>
    <m/>
  </r>
  <r>
    <n v="1"/>
    <x v="149"/>
    <x v="5"/>
    <m/>
    <s v="42"/>
    <x v="15"/>
    <m/>
    <m/>
    <m/>
    <m/>
    <m/>
    <m/>
    <m/>
    <m/>
    <m/>
    <m/>
    <m/>
    <m/>
    <m/>
    <m/>
    <m/>
    <m/>
    <m/>
    <m/>
    <x v="1"/>
    <s v="N/A"/>
    <s v="SE REALIZA SENSIBILIZACION A LOS VENDEDORES INFORMALES DEL CENTRO COMERCIAL CIUDAD TUNAL"/>
  </r>
  <r>
    <m/>
    <x v="0"/>
    <x v="0"/>
    <s v="OPERATIVO CASA DE LENOCINIO- BARES 22-12-2023 "/>
    <m/>
    <x v="0"/>
    <m/>
    <m/>
    <m/>
    <m/>
    <m/>
    <m/>
    <m/>
    <m/>
    <m/>
    <m/>
    <m/>
    <m/>
    <m/>
    <m/>
    <m/>
    <m/>
    <m/>
    <m/>
    <x v="0"/>
    <m/>
    <m/>
  </r>
  <r>
    <n v="1"/>
    <x v="150"/>
    <x v="2"/>
    <m/>
    <n v="62"/>
    <x v="4"/>
    <s v="TV 14 # 50 - 09 SUR P1"/>
    <s v="ESCONDITE DORADO DM"/>
    <n v="3413589"/>
    <n v="5630"/>
    <m/>
    <m/>
    <m/>
    <m/>
    <m/>
    <m/>
    <m/>
    <s v="EDISSON TOVAR "/>
    <m/>
    <m/>
    <m/>
    <m/>
    <m/>
    <m/>
    <x v="1"/>
    <s v="N/A"/>
    <s v="presenta camara de comercio, sanidad con requerimiento, uso del suelo, recibo de pago de bomberos, derechos de autor, no presenta carta de apertura "/>
  </r>
  <r>
    <n v="2"/>
    <x v="150"/>
    <x v="2"/>
    <m/>
    <n v="62"/>
    <x v="4"/>
    <s v="TV 14 # 50 - 09 SUR P2"/>
    <s v="HOSPEDAJE LA 50 DE LA CARACAS "/>
    <n v="1830697"/>
    <n v="5530"/>
    <m/>
    <m/>
    <m/>
    <m/>
    <m/>
    <m/>
    <m/>
    <s v="ALBERTO ALZATE"/>
    <m/>
    <m/>
    <m/>
    <m/>
    <m/>
    <m/>
    <x v="1"/>
    <s v="N/A"/>
    <s v="presenta camara de comercio, sanidad en solicitud, no presenta uso del suelo, derechos de autor, bomberosm carta de apertura"/>
  </r>
  <r>
    <m/>
    <x v="0"/>
    <x v="0"/>
    <s v="VIGENCIA DICIEMBRE 2023"/>
    <m/>
    <x v="0"/>
    <m/>
    <m/>
    <m/>
    <m/>
    <m/>
    <m/>
    <m/>
    <m/>
    <m/>
    <m/>
    <m/>
    <m/>
    <m/>
    <m/>
    <m/>
    <m/>
    <m/>
    <m/>
    <x v="0"/>
    <m/>
    <m/>
  </r>
  <r>
    <m/>
    <x v="0"/>
    <x v="0"/>
    <s v="OPERATIVO BARES DE ALTO IMPACTO 05-01-2024"/>
    <m/>
    <x v="0"/>
    <m/>
    <m/>
    <m/>
    <m/>
    <m/>
    <m/>
    <m/>
    <m/>
    <m/>
    <m/>
    <m/>
    <m/>
    <m/>
    <m/>
    <m/>
    <m/>
    <m/>
    <m/>
    <x v="0"/>
    <m/>
    <m/>
  </r>
  <r>
    <n v="1"/>
    <x v="151"/>
    <x v="2"/>
    <m/>
    <s v="42"/>
    <x v="3"/>
    <s v="DG 50 C SUR # 53 - 38"/>
    <s v="LA TIENDA DEL HORACIO"/>
    <s v="1032438699-6"/>
    <s v="5630"/>
    <s v="SI"/>
    <s v="FAVORABLE CON REQUERIMIENTO"/>
    <s v="NO PRESENTA"/>
    <s v="NO PRESENTA"/>
    <s v="NO PRESENTA"/>
    <s v="NO PRESENTA"/>
    <s v="ANDREA QUINTERO JARAMILLO"/>
    <s v="BARBARA PEÑA"/>
    <s v="CE 22434914"/>
    <m/>
    <m/>
    <m/>
    <m/>
    <m/>
    <x v="3"/>
    <s v="11-001-1367908 / 5 DIAS "/>
    <s v="DEBE ADICIONAR CODIGO CIIU EN CAMARA DE COMERCIO Y SEPARA VENTA DE ALIMENTOS EN PREPARACION CON BEBIDAS EMBRIAGANTES"/>
  </r>
  <r>
    <n v="2"/>
    <x v="151"/>
    <x v="2"/>
    <m/>
    <s v="42"/>
    <x v="3"/>
    <s v="CR 53 # 50 - 32 SUR"/>
    <s v="OLMOS BAR"/>
    <s v="10074732882-6"/>
    <s v="5630 - 9329 - 4724 - 4711"/>
    <s v="SI"/>
    <s v="FAVORABLE CON REQUERIMIENTO"/>
    <s v="SI PRESENTA"/>
    <s v="EN SOLICITUD"/>
    <s v="SI PRESENTA"/>
    <s v="NO PRESENTA"/>
    <s v="NICOL URRUEGO RAMIREZ"/>
    <s v="RUBY RAMIREZ"/>
    <s v="CC 52232564"/>
    <m/>
    <m/>
    <m/>
    <m/>
    <m/>
    <x v="1"/>
    <s v="N/A"/>
    <s v="SE HACE SOCIALIZACION DE LOS DOCUMENTOS REQUERIDOS POR LEY"/>
  </r>
  <r>
    <n v="3"/>
    <x v="151"/>
    <x v="2"/>
    <m/>
    <s v="42"/>
    <x v="3"/>
    <s v="CR 54 # 48 - 14 SUR PISO 3"/>
    <s v="ANTARES DISCO"/>
    <s v="1012368734-2"/>
    <s v="5630 - 4724"/>
    <s v="SI"/>
    <s v="EN SOLICITUD"/>
    <s v="SI PRESENTA"/>
    <s v="EN SOLICITUD"/>
    <s v="EN TRAMITE SIN PAGO"/>
    <s v="NO PRESENTA"/>
    <s v="VACCA MARTINEZ JEISON"/>
    <s v="CARLOS GONZALEZ"/>
    <s v="CC 1033706168"/>
    <m/>
    <m/>
    <m/>
    <m/>
    <m/>
    <x v="1"/>
    <s v="N/A"/>
    <s v="SE HACE SOCIALIZACION DE LOS DOCUMENTOS REQUERIDOS POR LEY"/>
  </r>
  <r>
    <m/>
    <x v="0"/>
    <x v="0"/>
    <s v="OPERATIVO BICICLETAS 10-01-2024"/>
    <m/>
    <x v="0"/>
    <m/>
    <m/>
    <m/>
    <m/>
    <m/>
    <m/>
    <m/>
    <m/>
    <m/>
    <m/>
    <m/>
    <m/>
    <m/>
    <m/>
    <m/>
    <m/>
    <m/>
    <m/>
    <x v="0"/>
    <m/>
    <m/>
  </r>
  <r>
    <n v="1"/>
    <x v="152"/>
    <x v="12"/>
    <m/>
    <s v="42"/>
    <x v="7"/>
    <s v="CL 51 SUR # 34 - 89"/>
    <s v="BICICLETERIA TOLOZA"/>
    <s v="18937180-5"/>
    <s v="3312"/>
    <s v="SI"/>
    <s v="FAVORABLE CON REQUERIMIENTO"/>
    <s v="EN TRAMITE"/>
    <s v="NO PRESENTA"/>
    <s v="SI PRESENTA"/>
    <s v="NO PRESENTA"/>
    <s v="PABLO ENRIQUE TOLOSA"/>
    <s v="ALBA ROSA MORENO"/>
    <s v="CC 37928803"/>
    <m/>
    <m/>
    <m/>
    <m/>
    <m/>
    <x v="1"/>
    <s v="N/A"/>
    <s v="CAMARA COMERCIO DESACTUALIZADA-SANIDAD FAVORABLE CON REQUERIMIENTO-BOMBEROS SIN RECIBO DE PAGO-PRESENTA DERECHOS DE AUTOR NO REPRODUCTOR-USO DEL SUELO ENTRAMITE-NO PRESENTA CARTA DE APERTURA"/>
  </r>
  <r>
    <n v="2"/>
    <x v="152"/>
    <x v="12"/>
    <m/>
    <s v="42"/>
    <x v="7"/>
    <s v="CL 51 SUR #  34 - 11"/>
    <s v="CICLO LA MINITA"/>
    <s v="51934044-8"/>
    <s v="4542 - 4762"/>
    <s v="SI"/>
    <s v="FAVORABLE CON REQUERIMIENTO"/>
    <s v="NO PRESENTA"/>
    <s v="NO PRESENTA"/>
    <s v="NO PRESENTA"/>
    <s v="NO PRESENTA"/>
    <s v="BLANCA GARAVITO PARRA"/>
    <s v="BLANCA MIREYA GARAVITO"/>
    <s v="CC 51934044"/>
    <m/>
    <m/>
    <m/>
    <m/>
    <m/>
    <x v="1"/>
    <s v="N/A"/>
    <s v="SANIDAD FAVORABLE CON REQUERIMIENTO-NO PRESENTA DERECHOS DE AUTOR-USO DEL SUELO-BOMBEROS-CARTA DE APERTURA"/>
  </r>
  <r>
    <n v="3"/>
    <x v="152"/>
    <x v="12"/>
    <m/>
    <s v="42"/>
    <x v="7"/>
    <s v="CL 49 A SUR # 33 - 27"/>
    <s v="ORLAND BIKE TODO SOBRE RUEDA"/>
    <s v="14222992-5"/>
    <s v="9529"/>
    <s v="SI"/>
    <s v="EN SOLICITUD"/>
    <s v="SI PRESENTA"/>
    <s v="NO PRESENTA"/>
    <s v="EN TRAMITE SIN PAGO"/>
    <s v="NO PRESENTA"/>
    <s v="JOSE ORLANDO LOPEZ TOLEDO"/>
    <s v="JOSE ORLANDO LOPEZ TOLEDO"/>
    <s v="CC 14222992"/>
    <m/>
    <m/>
    <m/>
    <m/>
    <m/>
    <x v="1"/>
    <s v="N/A"/>
    <s v="DERECHO DE AUTOR EN TRAMITE SIN RADICAR-SOLICITUD SANIDAD-PRESENTA USO DEL SUELO-NO PRESENTA CARTA DE APERTURA-NO PRESENTA BOMBEROS-ARREGLAR LA DIRECCION COMERCIAL EN CAMARA DE COMERCIO"/>
  </r>
  <r>
    <m/>
    <x v="0"/>
    <x v="0"/>
    <s v="OPERATIVO CELULARES 11-01-2024"/>
    <m/>
    <x v="0"/>
    <m/>
    <m/>
    <m/>
    <m/>
    <m/>
    <m/>
    <m/>
    <m/>
    <m/>
    <m/>
    <m/>
    <m/>
    <m/>
    <m/>
    <m/>
    <m/>
    <m/>
    <m/>
    <x v="0"/>
    <m/>
    <m/>
  </r>
  <r>
    <n v="1"/>
    <x v="153"/>
    <x v="13"/>
    <m/>
    <s v="42"/>
    <x v="15"/>
    <s v="CR 18 # 58 A - 28 / 46 SUR"/>
    <s v="WORD TECNOLOGI"/>
    <s v="1055916676"/>
    <s v="4741 -  9512 - 6190 - 6619"/>
    <s v="SI"/>
    <s v="FAVORABLE CON REQUERIMIENTO"/>
    <s v="EN SOLICITUD"/>
    <s v="SI PRESENTA"/>
    <s v="EN TRAMITE"/>
    <s v="NO PRESENTA"/>
    <s v="ANDRES LEANDRO MARTINEZ"/>
    <s v="KEVIN MARTINEZ"/>
    <s v="CC 1000695569"/>
    <m/>
    <m/>
    <m/>
    <m/>
    <m/>
    <x v="1"/>
    <s v="N/A"/>
    <s v="COMPROMISO DE ACTUALIZAR LA DOCUMENTACION"/>
  </r>
  <r>
    <n v="2"/>
    <x v="153"/>
    <x v="13"/>
    <m/>
    <s v="42"/>
    <x v="15"/>
    <s v="CR 24 B # 47 B - 33 SUR LOCAL 2206"/>
    <s v="CELLPAPER SAS"/>
    <s v="79865571/CANCELADA"/>
    <s v="4741 - 6190"/>
    <s v="NO"/>
    <s v="FAVORABLE CON REQUERIMIENTO"/>
    <s v="EN SOLICITUD"/>
    <s v="SI PRESENTA"/>
    <s v="SI PRESENTA"/>
    <s v="NO PRESENTA"/>
    <s v="JORGE LADINO MONGUI"/>
    <s v="YERSON RICARDO SEGURA ANGEL"/>
    <s v="CC 1031071685"/>
    <m/>
    <m/>
    <m/>
    <m/>
    <m/>
    <x v="1"/>
    <s v="N/A"/>
    <s v="COMPROMISO DE ACTUALIZAR LA DOCUMENTACION"/>
  </r>
  <r>
    <n v="3"/>
    <x v="153"/>
    <x v="13"/>
    <m/>
    <s v="42"/>
    <x v="15"/>
    <s v="CL 47 B SUR # 24 B - 33 LOCAL 2064"/>
    <s v="VIDEO JUEGOS Y ACCESORIOS M.F."/>
    <s v="52616401"/>
    <s v="8299 - 4741 - 3313 - 4742"/>
    <s v="SI"/>
    <s v="FAVORABLE CON REQUERIMIENTO"/>
    <s v="EN SOLICITUD"/>
    <s v="SI PRESENTA"/>
    <s v="NO PRESENTA"/>
    <s v="NO PRESENTA"/>
    <s v="GIOVANNA ESMERALDA GONZALEZ"/>
    <s v="NAYIBE CAMPOS"/>
    <s v="CC 1022397753"/>
    <m/>
    <m/>
    <m/>
    <m/>
    <m/>
    <x v="1"/>
    <s v="N/A"/>
    <s v="COMPROMISO DE ACTUALIZAR LA DOCUMENTACION"/>
  </r>
  <r>
    <m/>
    <x v="0"/>
    <x v="0"/>
    <s v="OPERATIVO HOTELES Y MOTELES 12-01-2024"/>
    <m/>
    <x v="0"/>
    <m/>
    <m/>
    <m/>
    <m/>
    <m/>
    <m/>
    <m/>
    <m/>
    <m/>
    <m/>
    <m/>
    <m/>
    <m/>
    <m/>
    <m/>
    <m/>
    <m/>
    <m/>
    <x v="0"/>
    <m/>
    <m/>
  </r>
  <r>
    <n v="1"/>
    <x v="154"/>
    <x v="6"/>
    <m/>
    <s v="42"/>
    <x v="3"/>
    <s v="DG 49 SUR # 52 C - 69"/>
    <s v="MOTEL VIDAL ROCAS"/>
    <m/>
    <s v="551 - 5519"/>
    <s v="SI"/>
    <s v="FAVORABLE CON REQUERIMIENTO"/>
    <s v="SI PRESENTA"/>
    <s v="SI PRESENTA"/>
    <s v="SI PRESENTA"/>
    <s v="NO PRESENTA"/>
    <s v="NELCY RUIZ HERNANDEZ"/>
    <s v="SANDRA CONSUELO ARIAS"/>
    <s v="1032391705"/>
    <m/>
    <m/>
    <m/>
    <m/>
    <m/>
    <x v="1"/>
    <s v="N/A"/>
    <s v="ACTUALIZACION CAMARA DE COMERCIO"/>
  </r>
  <r>
    <n v="2"/>
    <x v="154"/>
    <x v="6"/>
    <m/>
    <s v="42"/>
    <x v="3"/>
    <s v="DG 49 SUR # 52 C 86"/>
    <s v="MOTEL MARY LUNA"/>
    <m/>
    <s v="5530"/>
    <s v="SI"/>
    <s v="FAVORABLE CON REQUERIMIENTO"/>
    <s v="SI PRESENTA"/>
    <s v="SI PRESENTA"/>
    <s v="SIN ACTUALIZAR"/>
    <s v="NO PRESENTA"/>
    <s v="JHON JAIRO CENTENO GIL"/>
    <s v="DIANA VARGAS"/>
    <s v="1033757211"/>
    <m/>
    <m/>
    <m/>
    <m/>
    <m/>
    <x v="1"/>
    <s v="N/A"/>
    <s v="NO CUMPLE CON LOS REQUISITOS EXIGIDOS POR EL ARTICULO 87 DE LA LEY 1801 DE 2016"/>
  </r>
  <r>
    <n v="3"/>
    <x v="154"/>
    <x v="6"/>
    <m/>
    <s v="42"/>
    <x v="3"/>
    <s v="DG 48 SUR  # 52 C - 75"/>
    <s v="MOTEL VIP HOLLIWOOD"/>
    <s v="17547949-4"/>
    <s v="5530 - 5630"/>
    <s v="SI"/>
    <s v="FAVORABLE CON REQUERIMIENTO"/>
    <s v="SI PRESENTA"/>
    <s v="EN TRAMITE"/>
    <s v="EN TRAMITE"/>
    <s v="SI PRESENTA"/>
    <s v="JOSE NORMAN ALFONSO BERNAL"/>
    <s v="CARLOS ARTURO GORDILLO"/>
    <s v="1097638431"/>
    <m/>
    <m/>
    <m/>
    <m/>
    <m/>
    <x v="1"/>
    <s v="N/A"/>
    <s v="MANTENER LOS DOCUMENTOS AL DIA QUE TRATA EL ARTICULO 87 DE LA LEY 1801 DE 2016"/>
  </r>
  <r>
    <n v="4"/>
    <x v="154"/>
    <x v="6"/>
    <m/>
    <s v="42"/>
    <x v="3"/>
    <s v="DG 49 SUR # 52 C - 52"/>
    <s v="EDIFICIO LAS GONDOLAS"/>
    <s v="79833811-1"/>
    <s v="5530 - 5630"/>
    <s v="SI"/>
    <s v="FAVORABLE CON REQUERIMIENTO"/>
    <s v="SI PRESENTA"/>
    <s v="SI PRESENTA"/>
    <s v="NO PRESENTA"/>
    <s v="SI PRESENTA"/>
    <s v="JUAN CARLOS AMADO TAVERA"/>
    <s v="JULIETH ACUÑA"/>
    <s v="1012357595"/>
    <m/>
    <m/>
    <m/>
    <m/>
    <m/>
    <x v="1"/>
    <s v="N/A"/>
    <s v="ACTUALIZAR LOS DOCUMENTOS QUE TRATA EL ARTICULO 87 DE LA LEY 1801 DE 2016"/>
  </r>
  <r>
    <n v="5"/>
    <x v="154"/>
    <x v="6"/>
    <m/>
    <s v="42"/>
    <x v="3"/>
    <s v="DG 49 SUR # 52 C - 16"/>
    <s v="HOTEL SANTO DOMINGO J&amp;A"/>
    <s v="79704647-4"/>
    <s v="5530 - 5630"/>
    <s v="SI"/>
    <s v="SI PRESENTA"/>
    <s v="SI PRESENTA"/>
    <s v="SI PRESENTA"/>
    <s v="EN TRAMITE"/>
    <s v="NO PRESENTA"/>
    <s v="JAIME ARROLLO ORTIZ"/>
    <s v="JAIME ARROYO ORTIZ"/>
    <s v="79704647"/>
    <m/>
    <m/>
    <m/>
    <m/>
    <m/>
    <x v="1"/>
    <s v="N/A"/>
    <s v="ACTUALIZACION CAMARA DE COMERCIO"/>
  </r>
  <r>
    <n v="6"/>
    <x v="154"/>
    <x v="6"/>
    <m/>
    <s v="42"/>
    <x v="3"/>
    <s v="DG 49 SUR # 52 C - 24"/>
    <s v="HOTEL NUEVO GALES"/>
    <s v="80225945-2"/>
    <s v="5530 - 5630 - 5619"/>
    <s v="SI"/>
    <s v="FAVORABLE CON REQUERIMIENTO"/>
    <s v="SI PRESENTA"/>
    <s v="VENCIDO"/>
    <s v="EN TRAMITE"/>
    <s v="NO PRESENTA"/>
    <s v="JADER BARBOSA CONTRERAS"/>
    <s v="MERCEDES BARBOSA"/>
    <s v="52856093"/>
    <m/>
    <m/>
    <m/>
    <m/>
    <m/>
    <x v="1"/>
    <s v="N/A"/>
    <s v="NO CUMPLE CON LOS REQUISITOS EXIGIDOS POR EL ARTICULO 87 DE LA LEY 1801 DE 2016"/>
  </r>
  <r>
    <n v="7"/>
    <x v="154"/>
    <x v="6"/>
    <m/>
    <s v="42"/>
    <x v="3"/>
    <s v="DG 49 SUR # 52 C - 44"/>
    <s v="MOTEL BLUE GARDEN"/>
    <m/>
    <s v="5530 - 5630"/>
    <s v="SI"/>
    <s v="FAVORABLE CON REQUERIMIENTO"/>
    <s v="SI PRESENTA"/>
    <s v="NO PRESENTA"/>
    <s v="NO PRESENTA"/>
    <s v="NO PRESENTA"/>
    <m/>
    <s v="MIGUEL MORA"/>
    <s v="79817852"/>
    <m/>
    <m/>
    <m/>
    <m/>
    <m/>
    <x v="1"/>
    <s v="N/A"/>
    <s v="MANTENER LOS DOCUMENTOS AL DIA QUE TRATA EL ARTICULO 87 DE LA LEY 1801 DE 2016"/>
  </r>
  <r>
    <n v="8"/>
    <x v="154"/>
    <x v="6"/>
    <m/>
    <s v="42"/>
    <x v="3"/>
    <s v="DG 49 SUR # 52 C - 10"/>
    <s v="CONFORT REAL"/>
    <s v="1013638279-5"/>
    <s v="5530"/>
    <s v="SI"/>
    <s v="NO PRESENTA"/>
    <s v="SI PRESENTA"/>
    <s v="SI PRESENTA"/>
    <s v="SIN ACTUALIZAR"/>
    <s v="NO PRESENTA"/>
    <s v="KAREN LORENA CRUZ"/>
    <s v="ALEJANDRA MORALES"/>
    <s v="18986438"/>
    <m/>
    <m/>
    <m/>
    <m/>
    <m/>
    <x v="1"/>
    <s v="N/A"/>
    <s v="ACTUALIZAR LOS DOCUMENTOS QUE TRATA EL ARTICULO 87 DE LA LEY 1801 DE 2016"/>
  </r>
  <r>
    <m/>
    <x v="0"/>
    <x v="0"/>
    <s v="OPERATIVO METROLOGIA LEGAL 15-01-2024"/>
    <m/>
    <x v="0"/>
    <m/>
    <m/>
    <m/>
    <m/>
    <m/>
    <m/>
    <m/>
    <m/>
    <m/>
    <m/>
    <m/>
    <m/>
    <m/>
    <m/>
    <m/>
    <m/>
    <m/>
    <m/>
    <x v="0"/>
    <m/>
    <m/>
  </r>
  <r>
    <n v="1"/>
    <x v="155"/>
    <x v="1"/>
    <m/>
    <s v="42"/>
    <x v="1"/>
    <s v="CR 65 # 65 A - 20 SUR"/>
    <s v="MINITIENDA GL"/>
    <m/>
    <s v="4711"/>
    <s v="SI"/>
    <s v="FAVORABLE CON REQUERIMIENTO"/>
    <s v="NO SOLICITADO"/>
    <s v="NO SOLICITADO"/>
    <s v="NO SOLICITADO"/>
    <s v="NO PRESENTA"/>
    <s v="GLADYS FONSECA LAGOS"/>
    <s v="GLADYS FONSECA LAGOS"/>
    <s v="CC 23856861"/>
    <m/>
    <m/>
    <m/>
    <m/>
    <m/>
    <x v="1"/>
    <s v="N/A"/>
    <s v="SENSIBILIZACION SOBRE SANCIONES CONTENIDAS EN EL ARTICULO 92 NUMERAL 16-INSTRUMENTO DE PESAJE NO AUTOMATICO, SE PROCEDIO A COLOCAR EL RESPECTIVO SELLO-SE REALIZO SENSIBILIZACION SOBRE PROTECCION AL CONSUMIDOR-FUE DISTRIBUIDO EL CORRESPONDIENTE &quot;SELLO SEGURO PROTECCION AL CONSUMIDOR&quot;"/>
  </r>
  <r>
    <m/>
    <x v="0"/>
    <x v="0"/>
    <s v="OPERATIVO METROLOGIA LEGAL 16-01-2024"/>
    <m/>
    <x v="0"/>
    <m/>
    <m/>
    <m/>
    <m/>
    <m/>
    <m/>
    <m/>
    <m/>
    <m/>
    <m/>
    <m/>
    <m/>
    <m/>
    <m/>
    <m/>
    <m/>
    <m/>
    <m/>
    <x v="0"/>
    <m/>
    <m/>
  </r>
  <r>
    <n v="1"/>
    <x v="156"/>
    <x v="1"/>
    <m/>
    <s v="62"/>
    <x v="4"/>
    <s v="CL 51 SUR # 18 - 11"/>
    <s v="GRANERO LAS VEGAS 1"/>
    <m/>
    <s v="4711"/>
    <s v="SI"/>
    <s v="FAVORABLE CON REQUERIMIENTO"/>
    <s v="SOLICITADO"/>
    <s v="SOLICITADO"/>
    <s v="SOLICITADO"/>
    <s v="NO PRESENTA"/>
    <s v="ALEXANDER HUMBERTO JIMENEZ GIRALDO"/>
    <s v="ALEXANDER HUMBERTO JIMENEZ GIRALDO"/>
    <s v="CC 70466624"/>
    <m/>
    <m/>
    <m/>
    <m/>
    <m/>
    <x v="1"/>
    <s v="N/A"/>
    <s v="SENSIBILIZACION SOBRE SANCIONES CONTENIDAS EN EL ARTICULO 92 NUMERAL 16-INSTRUMENTO DE PESAJE NO AUTOMATICO, SE PROCEDIO A COLOCAR EL RESPECTIVO SELLO-SE REALIZO SENSIBILIZACION SOBRE PROTECCION AL CONSUMIDOR-FUE DISTRIBUIDO EL CORRESPONDIENTE &quot;SELLO SEGURO PROTECCION AL CONSUMIDOR"/>
  </r>
  <r>
    <n v="2"/>
    <x v="156"/>
    <x v="1"/>
    <m/>
    <s v="62"/>
    <x v="4"/>
    <s v="CL 51 SUR # 18 A - 32"/>
    <s v="CARNES LA CABAÑA 2"/>
    <m/>
    <s v="4723"/>
    <s v="SI"/>
    <s v="FAVORABLE CON REQUERIMIENTO"/>
    <s v="RESUELTO Y PERMITIDO"/>
    <s v="SOLICITUD REALIZADA"/>
    <s v="NO SOLICITADO"/>
    <s v="NO PRESENTA"/>
    <s v="DANIELA MOLINA TAMAYO"/>
    <s v="GERARDO MOLINA TAMAYO"/>
    <m/>
    <m/>
    <m/>
    <m/>
    <m/>
    <m/>
    <x v="1"/>
    <s v="N/A"/>
    <s v="SENSIBILIZACION SOBRE SANCIONES CONTENIDAS EN EL ARTICULO 92 NUMERAL 16-INSTRUMENTO DE PESAJE NO AUTOMATICO, SE PROCEDIO A COLOCAR EL RESPECTIVO SELLO-SE REALIZO SENSIBILIZACION SOBRE PROTECCION AL CONSUMIDOR-FUE DISTRIBUIDO EL CORRESPONDIENTE &quot;SELLO SEGURO PROTECCION AL CONSUMIDOR"/>
  </r>
  <r>
    <m/>
    <x v="0"/>
    <x v="0"/>
    <s v="OPERATIVO METROLOGIA LEGAL 17-01-2024"/>
    <m/>
    <x v="0"/>
    <m/>
    <m/>
    <m/>
    <m/>
    <m/>
    <m/>
    <m/>
    <m/>
    <m/>
    <m/>
    <m/>
    <m/>
    <m/>
    <m/>
    <m/>
    <m/>
    <m/>
    <m/>
    <x v="0"/>
    <m/>
    <m/>
  </r>
  <r>
    <n v="1"/>
    <x v="157"/>
    <x v="1"/>
    <m/>
    <s v="62"/>
    <x v="4"/>
    <s v="AV CARACAS # 50 - 75 SUR"/>
    <s v="ESTACION DE SERVICIO SAN CARLOS DEL SUR"/>
    <m/>
    <s v="4731 - 4520 - 4730"/>
    <s v="SI"/>
    <s v="ULTIMA VISITA SDS REALIZADA 11-5-23"/>
    <s v="PERMITIDO"/>
    <s v="SOLICITUD REALIZADA"/>
    <s v="ELABORADA PENDIENTE RADICACION"/>
    <s v="NO SOLICITADA"/>
    <m/>
    <s v="JULIAN RAMIREZ"/>
    <s v="CC 80926150"/>
    <m/>
    <m/>
    <m/>
    <m/>
    <m/>
    <x v="1"/>
    <s v="N/A"/>
    <s v="CUMPLE PARCIALMENTE CON LOS OBJETIVOS PARA REALIZAR ACTIVIDAD ECONOMICA-SE SUSCRIBIERON LOS INFORMES TECNICOS"/>
  </r>
  <r>
    <m/>
    <x v="0"/>
    <x v="0"/>
    <s v="OPERATIVO BARES DE ALTO IMPACTO 09-02-2024"/>
    <m/>
    <x v="0"/>
    <m/>
    <m/>
    <m/>
    <m/>
    <m/>
    <m/>
    <m/>
    <m/>
    <m/>
    <m/>
    <m/>
    <m/>
    <m/>
    <m/>
    <m/>
    <m/>
    <m/>
    <m/>
    <x v="0"/>
    <m/>
    <m/>
  </r>
  <r>
    <n v="1"/>
    <x v="158"/>
    <x v="2"/>
    <m/>
    <s v="62"/>
    <x v="4"/>
    <s v="DG 51 B SUR # 18 - 91"/>
    <s v="EDEN 94"/>
    <s v="1033789576"/>
    <s v="5630 - 9329"/>
    <s v="SI"/>
    <s v="FAVORABLE CON REQUERIMIENTO"/>
    <s v="PERMITIDO BAJO CONDICIONES"/>
    <s v="SOLICITUD Y PAGO_x000a_REALIZADOS"/>
    <s v="VENCIDO"/>
    <s v="NO PRESENTA"/>
    <s v="INGRID NATALIA CELIS ALARCON"/>
    <s v="VICTOR MANUEL AGUDELO"/>
    <s v="CC 1010149793"/>
    <m/>
    <m/>
    <m/>
    <m/>
    <m/>
    <x v="3"/>
    <s v="3 DIAS"/>
    <s v="MATERIALIZAR MEDIDA CORRECTIVA CONTENIDA EN EL ARTICULO 92 COMPORTAMIENTOS RELACIONADOS CON EL CUMPLIMIENTO DE LA NORMATIVIDAD QUE AFECTAN LA ACTIVIDAD ECONOMICA"/>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75">
  <r>
    <n v="2021"/>
    <x v="0"/>
    <x v="0"/>
    <m/>
    <x v="0"/>
    <m/>
    <m/>
    <m/>
    <m/>
    <m/>
    <m/>
    <m/>
    <m/>
    <m/>
    <m/>
    <m/>
  </r>
  <r>
    <m/>
    <x v="1"/>
    <x v="1"/>
    <s v="GALLERA"/>
    <x v="1"/>
    <n v="1"/>
    <m/>
    <m/>
    <m/>
    <m/>
    <m/>
    <m/>
    <m/>
    <m/>
    <m/>
    <m/>
  </r>
  <r>
    <m/>
    <x v="2"/>
    <x v="2"/>
    <m/>
    <x v="2"/>
    <n v="5"/>
    <m/>
    <m/>
    <m/>
    <m/>
    <m/>
    <m/>
    <m/>
    <m/>
    <m/>
    <m/>
  </r>
  <r>
    <m/>
    <x v="3"/>
    <x v="3"/>
    <m/>
    <x v="0"/>
    <n v="6"/>
    <m/>
    <m/>
    <m/>
    <m/>
    <m/>
    <m/>
    <m/>
    <m/>
    <m/>
    <m/>
  </r>
  <r>
    <m/>
    <x v="4"/>
    <x v="4"/>
    <m/>
    <x v="0"/>
    <n v="1"/>
    <m/>
    <m/>
    <m/>
    <m/>
    <m/>
    <m/>
    <m/>
    <m/>
    <m/>
    <m/>
  </r>
  <r>
    <m/>
    <x v="5"/>
    <x v="2"/>
    <m/>
    <x v="3"/>
    <n v="14"/>
    <m/>
    <m/>
    <m/>
    <m/>
    <m/>
    <m/>
    <m/>
    <m/>
    <m/>
    <m/>
  </r>
  <r>
    <m/>
    <x v="6"/>
    <x v="5"/>
    <m/>
    <x v="4"/>
    <n v="5"/>
    <m/>
    <m/>
    <m/>
    <m/>
    <m/>
    <m/>
    <m/>
    <m/>
    <m/>
    <m/>
  </r>
  <r>
    <m/>
    <x v="7"/>
    <x v="4"/>
    <m/>
    <x v="4"/>
    <n v="3"/>
    <m/>
    <m/>
    <m/>
    <m/>
    <m/>
    <m/>
    <m/>
    <m/>
    <m/>
    <m/>
  </r>
  <r>
    <m/>
    <x v="8"/>
    <x v="1"/>
    <s v="CASAS DE LENOCINIO"/>
    <x v="4"/>
    <n v="1"/>
    <m/>
    <m/>
    <m/>
    <m/>
    <m/>
    <m/>
    <m/>
    <m/>
    <m/>
    <m/>
  </r>
  <r>
    <m/>
    <x v="9"/>
    <x v="1"/>
    <s v="LICORES"/>
    <x v="5"/>
    <n v="3"/>
    <m/>
    <m/>
    <m/>
    <m/>
    <m/>
    <m/>
    <m/>
    <m/>
    <m/>
    <m/>
  </r>
  <r>
    <m/>
    <x v="10"/>
    <x v="3"/>
    <m/>
    <x v="4"/>
    <n v="5"/>
    <m/>
    <m/>
    <m/>
    <m/>
    <m/>
    <m/>
    <m/>
    <m/>
    <m/>
    <m/>
  </r>
  <r>
    <m/>
    <x v="11"/>
    <x v="4"/>
    <m/>
    <x v="4"/>
    <n v="6"/>
    <m/>
    <m/>
    <m/>
    <m/>
    <m/>
    <m/>
    <m/>
    <m/>
    <m/>
    <m/>
  </r>
  <r>
    <m/>
    <x v="12"/>
    <x v="3"/>
    <s v="BODEGAS DE RECICLAJE"/>
    <x v="5"/>
    <n v="11"/>
    <m/>
    <m/>
    <m/>
    <m/>
    <m/>
    <m/>
    <m/>
    <m/>
    <m/>
    <m/>
  </r>
  <r>
    <m/>
    <x v="13"/>
    <x v="5"/>
    <m/>
    <x v="6"/>
    <n v="4"/>
    <m/>
    <m/>
    <m/>
    <m/>
    <m/>
    <m/>
    <m/>
    <m/>
    <m/>
    <m/>
  </r>
  <r>
    <m/>
    <x v="13"/>
    <x v="2"/>
    <m/>
    <x v="5"/>
    <n v="1"/>
    <m/>
    <m/>
    <m/>
    <m/>
    <m/>
    <m/>
    <m/>
    <m/>
    <m/>
    <m/>
  </r>
  <r>
    <m/>
    <x v="13"/>
    <x v="6"/>
    <m/>
    <x v="1"/>
    <n v="4"/>
    <m/>
    <m/>
    <m/>
    <m/>
    <m/>
    <m/>
    <m/>
    <m/>
    <m/>
    <m/>
  </r>
  <r>
    <m/>
    <x v="14"/>
    <x v="7"/>
    <m/>
    <x v="5"/>
    <n v="2"/>
    <m/>
    <m/>
    <m/>
    <m/>
    <m/>
    <m/>
    <m/>
    <m/>
    <m/>
    <m/>
  </r>
  <r>
    <m/>
    <x v="15"/>
    <x v="3"/>
    <m/>
    <x v="5"/>
    <n v="11"/>
    <m/>
    <m/>
    <m/>
    <m/>
    <m/>
    <m/>
    <m/>
    <m/>
    <m/>
    <m/>
  </r>
  <r>
    <m/>
    <x v="16"/>
    <x v="6"/>
    <m/>
    <x v="5"/>
    <n v="3"/>
    <m/>
    <m/>
    <m/>
    <m/>
    <m/>
    <m/>
    <m/>
    <m/>
    <m/>
    <m/>
  </r>
  <r>
    <m/>
    <x v="17"/>
    <x v="5"/>
    <m/>
    <x v="0"/>
    <n v="8"/>
    <m/>
    <m/>
    <m/>
    <m/>
    <m/>
    <m/>
    <m/>
    <m/>
    <m/>
    <m/>
  </r>
  <r>
    <m/>
    <x v="17"/>
    <x v="1"/>
    <m/>
    <x v="4"/>
    <n v="5"/>
    <m/>
    <m/>
    <m/>
    <m/>
    <m/>
    <m/>
    <m/>
    <m/>
    <m/>
    <m/>
  </r>
  <r>
    <m/>
    <x v="18"/>
    <x v="5"/>
    <m/>
    <x v="6"/>
    <n v="4"/>
    <m/>
    <m/>
    <m/>
    <m/>
    <m/>
    <m/>
    <m/>
    <m/>
    <m/>
    <m/>
  </r>
  <r>
    <m/>
    <x v="19"/>
    <x v="1"/>
    <m/>
    <x v="5"/>
    <n v="18"/>
    <m/>
    <m/>
    <m/>
    <m/>
    <m/>
    <m/>
    <m/>
    <m/>
    <m/>
    <m/>
  </r>
  <r>
    <m/>
    <x v="20"/>
    <x v="6"/>
    <m/>
    <x v="5"/>
    <n v="10"/>
    <m/>
    <m/>
    <m/>
    <m/>
    <m/>
    <m/>
    <m/>
    <m/>
    <m/>
    <m/>
  </r>
  <r>
    <m/>
    <x v="20"/>
    <x v="3"/>
    <s v="CASINOS"/>
    <x v="5"/>
    <n v="4"/>
    <m/>
    <m/>
    <m/>
    <m/>
    <m/>
    <m/>
    <m/>
    <m/>
    <m/>
    <m/>
  </r>
  <r>
    <m/>
    <x v="21"/>
    <x v="4"/>
    <m/>
    <x v="4"/>
    <n v="7"/>
    <m/>
    <m/>
    <m/>
    <m/>
    <m/>
    <m/>
    <m/>
    <m/>
    <m/>
    <m/>
  </r>
  <r>
    <m/>
    <x v="22"/>
    <x v="3"/>
    <s v="BODEGAS DE RECICLAJE"/>
    <x v="4"/>
    <n v="3"/>
    <m/>
    <m/>
    <m/>
    <m/>
    <m/>
    <m/>
    <m/>
    <m/>
    <m/>
    <m/>
  </r>
  <r>
    <m/>
    <x v="23"/>
    <x v="8"/>
    <m/>
    <x v="5"/>
    <n v="5"/>
    <m/>
    <m/>
    <m/>
    <m/>
    <m/>
    <m/>
    <m/>
    <m/>
    <m/>
    <m/>
  </r>
  <r>
    <m/>
    <x v="24"/>
    <x v="5"/>
    <m/>
    <x v="7"/>
    <n v="6"/>
    <m/>
    <m/>
    <m/>
    <m/>
    <m/>
    <m/>
    <m/>
    <m/>
    <m/>
    <m/>
  </r>
  <r>
    <m/>
    <x v="25"/>
    <x v="1"/>
    <m/>
    <x v="0"/>
    <n v="3"/>
    <m/>
    <m/>
    <m/>
    <m/>
    <m/>
    <m/>
    <m/>
    <m/>
    <m/>
    <m/>
  </r>
  <r>
    <m/>
    <x v="26"/>
    <x v="5"/>
    <m/>
    <x v="6"/>
    <n v="10"/>
    <m/>
    <m/>
    <m/>
    <m/>
    <m/>
    <m/>
    <m/>
    <m/>
    <m/>
    <m/>
  </r>
  <r>
    <m/>
    <x v="26"/>
    <x v="3"/>
    <s v="BODEGAS DE RECICLAJE"/>
    <x v="4"/>
    <n v="3"/>
    <m/>
    <m/>
    <m/>
    <m/>
    <m/>
    <m/>
    <m/>
    <m/>
    <m/>
    <m/>
  </r>
  <r>
    <m/>
    <x v="27"/>
    <x v="3"/>
    <m/>
    <x v="5"/>
    <n v="10"/>
    <m/>
    <m/>
    <m/>
    <m/>
    <m/>
    <m/>
    <m/>
    <m/>
    <m/>
    <m/>
  </r>
  <r>
    <m/>
    <x v="28"/>
    <x v="5"/>
    <m/>
    <x v="7"/>
    <n v="3"/>
    <m/>
    <m/>
    <m/>
    <m/>
    <m/>
    <m/>
    <m/>
    <m/>
    <m/>
    <m/>
  </r>
  <r>
    <m/>
    <x v="28"/>
    <x v="5"/>
    <s v="ESTACION DE SERVICIO"/>
    <x v="6"/>
    <n v="1"/>
    <m/>
    <m/>
    <m/>
    <m/>
    <m/>
    <m/>
    <m/>
    <m/>
    <m/>
    <m/>
  </r>
  <r>
    <m/>
    <x v="28"/>
    <x v="6"/>
    <m/>
    <x v="4"/>
    <n v="2"/>
    <m/>
    <m/>
    <m/>
    <m/>
    <m/>
    <m/>
    <m/>
    <m/>
    <m/>
    <m/>
  </r>
  <r>
    <m/>
    <x v="29"/>
    <x v="1"/>
    <m/>
    <x v="4"/>
    <n v="5"/>
    <m/>
    <m/>
    <m/>
    <m/>
    <m/>
    <m/>
    <m/>
    <m/>
    <m/>
    <m/>
  </r>
  <r>
    <m/>
    <x v="30"/>
    <x v="5"/>
    <m/>
    <x v="6"/>
    <n v="2"/>
    <m/>
    <m/>
    <m/>
    <m/>
    <m/>
    <m/>
    <m/>
    <m/>
    <m/>
    <m/>
  </r>
  <r>
    <m/>
    <x v="31"/>
    <x v="3"/>
    <m/>
    <x v="5"/>
    <n v="4"/>
    <m/>
    <m/>
    <m/>
    <m/>
    <m/>
    <m/>
    <m/>
    <m/>
    <m/>
    <m/>
  </r>
  <r>
    <m/>
    <x v="31"/>
    <x v="9"/>
    <m/>
    <x v="4"/>
    <n v="6"/>
    <m/>
    <m/>
    <m/>
    <m/>
    <m/>
    <m/>
    <m/>
    <m/>
    <m/>
    <m/>
  </r>
  <r>
    <m/>
    <x v="32"/>
    <x v="5"/>
    <m/>
    <x v="6"/>
    <n v="3"/>
    <m/>
    <m/>
    <m/>
    <m/>
    <m/>
    <m/>
    <m/>
    <m/>
    <m/>
    <m/>
  </r>
  <r>
    <m/>
    <x v="33"/>
    <x v="4"/>
    <m/>
    <x v="5"/>
    <n v="7"/>
    <m/>
    <m/>
    <m/>
    <m/>
    <m/>
    <m/>
    <m/>
    <m/>
    <m/>
    <m/>
  </r>
  <r>
    <m/>
    <x v="34"/>
    <x v="1"/>
    <m/>
    <x v="4"/>
    <n v="7"/>
    <m/>
    <m/>
    <m/>
    <m/>
    <m/>
    <m/>
    <m/>
    <m/>
    <m/>
    <m/>
  </r>
  <r>
    <m/>
    <x v="34"/>
    <x v="5"/>
    <m/>
    <x v="7"/>
    <n v="5"/>
    <m/>
    <m/>
    <m/>
    <m/>
    <m/>
    <m/>
    <m/>
    <m/>
    <m/>
    <m/>
  </r>
  <r>
    <m/>
    <x v="35"/>
    <x v="5"/>
    <m/>
    <x v="6"/>
    <n v="4"/>
    <m/>
    <m/>
    <m/>
    <m/>
    <m/>
    <m/>
    <m/>
    <m/>
    <m/>
    <m/>
  </r>
  <r>
    <m/>
    <x v="36"/>
    <x v="3"/>
    <m/>
    <x v="5"/>
    <n v="3"/>
    <m/>
    <m/>
    <m/>
    <m/>
    <m/>
    <m/>
    <m/>
    <m/>
    <m/>
    <m/>
  </r>
  <r>
    <m/>
    <x v="37"/>
    <x v="5"/>
    <m/>
    <x v="7"/>
    <n v="1"/>
    <m/>
    <m/>
    <m/>
    <m/>
    <m/>
    <m/>
    <m/>
    <m/>
    <m/>
    <m/>
  </r>
  <r>
    <m/>
    <x v="38"/>
    <x v="3"/>
    <s v="BODEGAS DE RECICLAJE"/>
    <x v="5"/>
    <n v="3"/>
    <m/>
    <m/>
    <m/>
    <m/>
    <m/>
    <m/>
    <m/>
    <m/>
    <m/>
    <m/>
  </r>
  <r>
    <m/>
    <x v="39"/>
    <x v="5"/>
    <m/>
    <x v="7"/>
    <n v="4"/>
    <m/>
    <m/>
    <m/>
    <m/>
    <m/>
    <m/>
    <m/>
    <m/>
    <m/>
    <m/>
  </r>
  <r>
    <m/>
    <x v="40"/>
    <x v="3"/>
    <s v="BODEGAS DE RECICLAJE"/>
    <x v="5"/>
    <n v="4"/>
    <m/>
    <m/>
    <m/>
    <m/>
    <m/>
    <m/>
    <m/>
    <m/>
    <m/>
    <m/>
  </r>
  <r>
    <m/>
    <x v="41"/>
    <x v="4"/>
    <m/>
    <x v="4"/>
    <n v="3"/>
    <m/>
    <m/>
    <m/>
    <m/>
    <m/>
    <m/>
    <m/>
    <m/>
    <m/>
    <m/>
  </r>
  <r>
    <m/>
    <x v="41"/>
    <x v="3"/>
    <m/>
    <x v="5"/>
    <n v="3"/>
    <m/>
    <m/>
    <m/>
    <m/>
    <m/>
    <m/>
    <m/>
    <m/>
    <m/>
    <m/>
  </r>
  <r>
    <m/>
    <x v="42"/>
    <x v="4"/>
    <m/>
    <x v="4"/>
    <n v="5"/>
    <m/>
    <m/>
    <m/>
    <m/>
    <m/>
    <m/>
    <m/>
    <m/>
    <m/>
    <m/>
  </r>
  <r>
    <m/>
    <x v="43"/>
    <x v="3"/>
    <s v="BODEGAS DE RECICLAJE"/>
    <x v="4"/>
    <n v="1"/>
    <m/>
    <m/>
    <m/>
    <m/>
    <m/>
    <m/>
    <m/>
    <m/>
    <m/>
    <m/>
  </r>
  <r>
    <m/>
    <x v="43"/>
    <x v="9"/>
    <m/>
    <x v="5"/>
    <n v="5"/>
    <m/>
    <m/>
    <m/>
    <m/>
    <m/>
    <m/>
    <m/>
    <m/>
    <m/>
    <m/>
  </r>
  <r>
    <m/>
    <x v="44"/>
    <x v="5"/>
    <m/>
    <x v="7"/>
    <n v="1"/>
    <m/>
    <m/>
    <m/>
    <m/>
    <m/>
    <m/>
    <m/>
    <m/>
    <m/>
    <m/>
  </r>
  <r>
    <m/>
    <x v="44"/>
    <x v="8"/>
    <m/>
    <x v="5"/>
    <n v="3"/>
    <m/>
    <m/>
    <m/>
    <m/>
    <m/>
    <m/>
    <m/>
    <m/>
    <m/>
    <m/>
  </r>
  <r>
    <m/>
    <x v="44"/>
    <x v="10"/>
    <m/>
    <x v="4"/>
    <n v="10"/>
    <m/>
    <m/>
    <m/>
    <m/>
    <m/>
    <m/>
    <m/>
    <m/>
    <m/>
    <m/>
  </r>
  <r>
    <m/>
    <x v="45"/>
    <x v="5"/>
    <m/>
    <x v="7"/>
    <n v="3"/>
    <m/>
    <m/>
    <m/>
    <m/>
    <m/>
    <m/>
    <m/>
    <m/>
    <m/>
    <m/>
  </r>
  <r>
    <m/>
    <x v="46"/>
    <x v="1"/>
    <m/>
    <x v="1"/>
    <n v="6"/>
    <m/>
    <m/>
    <m/>
    <m/>
    <m/>
    <m/>
    <m/>
    <m/>
    <m/>
    <m/>
  </r>
  <r>
    <m/>
    <x v="47"/>
    <x v="5"/>
    <m/>
    <x v="6"/>
    <n v="5"/>
    <m/>
    <m/>
    <m/>
    <m/>
    <m/>
    <m/>
    <m/>
    <m/>
    <m/>
    <m/>
  </r>
  <r>
    <m/>
    <x v="48"/>
    <x v="3"/>
    <m/>
    <x v="4"/>
    <n v="4"/>
    <m/>
    <m/>
    <m/>
    <m/>
    <m/>
    <m/>
    <m/>
    <m/>
    <m/>
    <m/>
  </r>
  <r>
    <m/>
    <x v="49"/>
    <x v="5"/>
    <m/>
    <x v="7"/>
    <n v="3"/>
    <m/>
    <m/>
    <m/>
    <m/>
    <m/>
    <m/>
    <m/>
    <m/>
    <m/>
    <m/>
  </r>
  <r>
    <m/>
    <x v="50"/>
    <x v="1"/>
    <m/>
    <x v="4"/>
    <n v="2"/>
    <m/>
    <m/>
    <m/>
    <m/>
    <m/>
    <m/>
    <m/>
    <m/>
    <m/>
    <m/>
  </r>
  <r>
    <m/>
    <x v="51"/>
    <x v="1"/>
    <m/>
    <x v="5"/>
    <n v="3"/>
    <m/>
    <m/>
    <m/>
    <m/>
    <m/>
    <m/>
    <m/>
    <m/>
    <m/>
    <m/>
  </r>
  <r>
    <m/>
    <x v="51"/>
    <x v="3"/>
    <m/>
    <x v="5"/>
    <n v="5"/>
    <m/>
    <m/>
    <m/>
    <m/>
    <m/>
    <m/>
    <m/>
    <m/>
    <m/>
    <m/>
  </r>
  <r>
    <m/>
    <x v="52"/>
    <x v="9"/>
    <m/>
    <x v="5"/>
    <n v="6"/>
    <m/>
    <m/>
    <m/>
    <m/>
    <m/>
    <m/>
    <m/>
    <m/>
    <m/>
    <m/>
  </r>
  <r>
    <m/>
    <x v="52"/>
    <x v="8"/>
    <m/>
    <x v="5"/>
    <n v="5"/>
    <m/>
    <m/>
    <m/>
    <m/>
    <m/>
    <m/>
    <m/>
    <m/>
    <m/>
    <m/>
  </r>
  <r>
    <m/>
    <x v="53"/>
    <x v="3"/>
    <s v="FERRETERIAS"/>
    <x v="4"/>
    <n v="4"/>
    <m/>
    <m/>
    <m/>
    <m/>
    <m/>
    <m/>
    <m/>
    <m/>
    <m/>
    <m/>
  </r>
  <r>
    <m/>
    <x v="54"/>
    <x v="3"/>
    <s v="BODEGAS DE RECICLAJE"/>
    <x v="0"/>
    <n v="3"/>
    <m/>
    <m/>
    <m/>
    <m/>
    <m/>
    <m/>
    <m/>
    <m/>
    <m/>
    <m/>
  </r>
  <r>
    <m/>
    <x v="55"/>
    <x v="3"/>
    <m/>
    <x v="5"/>
    <n v="8"/>
    <m/>
    <m/>
    <m/>
    <m/>
    <m/>
    <m/>
    <m/>
    <m/>
    <m/>
    <m/>
  </r>
  <r>
    <m/>
    <x v="56"/>
    <x v="5"/>
    <m/>
    <x v="7"/>
    <n v="2"/>
    <m/>
    <m/>
    <m/>
    <m/>
    <m/>
    <m/>
    <m/>
    <m/>
    <m/>
    <m/>
  </r>
  <r>
    <m/>
    <x v="56"/>
    <x v="5"/>
    <m/>
    <x v="7"/>
    <n v="3"/>
    <m/>
    <m/>
    <m/>
    <m/>
    <m/>
    <m/>
    <m/>
    <m/>
    <m/>
    <m/>
  </r>
  <r>
    <m/>
    <x v="57"/>
    <x v="3"/>
    <s v="BODEGAS DE RECICLAJE"/>
    <x v="5"/>
    <n v="5"/>
    <m/>
    <m/>
    <m/>
    <m/>
    <m/>
    <m/>
    <m/>
    <m/>
    <m/>
    <m/>
  </r>
  <r>
    <m/>
    <x v="58"/>
    <x v="8"/>
    <m/>
    <x v="5"/>
    <n v="6"/>
    <m/>
    <m/>
    <m/>
    <m/>
    <m/>
    <m/>
    <m/>
    <m/>
    <m/>
    <m/>
  </r>
  <r>
    <m/>
    <x v="59"/>
    <x v="10"/>
    <m/>
    <x v="5"/>
    <n v="5"/>
    <m/>
    <m/>
    <m/>
    <m/>
    <m/>
    <m/>
    <m/>
    <m/>
    <m/>
    <m/>
  </r>
  <r>
    <m/>
    <x v="59"/>
    <x v="1"/>
    <m/>
    <x v="5"/>
    <n v="7"/>
    <m/>
    <m/>
    <m/>
    <m/>
    <m/>
    <m/>
    <m/>
    <m/>
    <m/>
    <m/>
  </r>
  <r>
    <m/>
    <x v="59"/>
    <x v="1"/>
    <m/>
    <x v="5"/>
    <n v="4"/>
    <m/>
    <m/>
    <m/>
    <m/>
    <m/>
    <m/>
    <m/>
    <m/>
    <m/>
    <m/>
  </r>
  <r>
    <m/>
    <x v="60"/>
    <x v="5"/>
    <m/>
    <x v="7"/>
    <n v="3"/>
    <m/>
    <m/>
    <m/>
    <m/>
    <m/>
    <m/>
    <m/>
    <m/>
    <m/>
    <m/>
  </r>
  <r>
    <m/>
    <x v="61"/>
    <x v="6"/>
    <m/>
    <x v="0"/>
    <n v="5"/>
    <m/>
    <m/>
    <m/>
    <m/>
    <m/>
    <m/>
    <m/>
    <m/>
    <m/>
    <m/>
  </r>
  <r>
    <m/>
    <x v="62"/>
    <x v="5"/>
    <m/>
    <x v="7"/>
    <n v="3"/>
    <m/>
    <m/>
    <m/>
    <m/>
    <m/>
    <m/>
    <m/>
    <m/>
    <m/>
    <m/>
  </r>
  <r>
    <m/>
    <x v="37"/>
    <x v="5"/>
    <m/>
    <x v="7"/>
    <n v="2"/>
    <m/>
    <m/>
    <m/>
    <m/>
    <m/>
    <m/>
    <m/>
    <m/>
    <m/>
    <m/>
  </r>
  <r>
    <m/>
    <x v="63"/>
    <x v="5"/>
    <m/>
    <x v="7"/>
    <n v="3"/>
    <m/>
    <m/>
    <m/>
    <m/>
    <m/>
    <m/>
    <m/>
    <m/>
    <m/>
    <m/>
  </r>
  <r>
    <m/>
    <x v="63"/>
    <x v="5"/>
    <m/>
    <x v="6"/>
    <n v="2"/>
    <m/>
    <m/>
    <m/>
    <m/>
    <m/>
    <m/>
    <m/>
    <m/>
    <m/>
    <m/>
  </r>
  <r>
    <m/>
    <x v="64"/>
    <x v="5"/>
    <m/>
    <x v="7"/>
    <n v="2"/>
    <m/>
    <m/>
    <m/>
    <m/>
    <m/>
    <m/>
    <m/>
    <m/>
    <m/>
    <m/>
  </r>
  <r>
    <m/>
    <x v="64"/>
    <x v="5"/>
    <m/>
    <x v="7"/>
    <n v="2"/>
    <m/>
    <m/>
    <m/>
    <m/>
    <m/>
    <m/>
    <m/>
    <m/>
    <m/>
    <m/>
  </r>
  <r>
    <m/>
    <x v="64"/>
    <x v="3"/>
    <m/>
    <x v="5"/>
    <n v="7"/>
    <m/>
    <m/>
    <m/>
    <m/>
    <m/>
    <m/>
    <m/>
    <m/>
    <m/>
    <m/>
  </r>
  <r>
    <m/>
    <x v="65"/>
    <x v="1"/>
    <s v="LICORES"/>
    <x v="5"/>
    <n v="1"/>
    <m/>
    <m/>
    <m/>
    <m/>
    <m/>
    <m/>
    <m/>
    <m/>
    <m/>
    <m/>
  </r>
  <r>
    <m/>
    <x v="66"/>
    <x v="4"/>
    <m/>
    <x v="5"/>
    <n v="4"/>
    <m/>
    <m/>
    <m/>
    <m/>
    <m/>
    <m/>
    <m/>
    <m/>
    <m/>
    <m/>
  </r>
  <r>
    <m/>
    <x v="66"/>
    <x v="4"/>
    <m/>
    <x v="5"/>
    <n v="3"/>
    <m/>
    <m/>
    <m/>
    <m/>
    <m/>
    <m/>
    <m/>
    <m/>
    <m/>
    <m/>
  </r>
  <r>
    <m/>
    <x v="67"/>
    <x v="9"/>
    <m/>
    <x v="4"/>
    <n v="4"/>
    <m/>
    <m/>
    <m/>
    <m/>
    <m/>
    <m/>
    <m/>
    <m/>
    <m/>
    <m/>
  </r>
  <r>
    <m/>
    <x v="68"/>
    <x v="3"/>
    <s v="BODEGAS DE RECICLAJE"/>
    <x v="5"/>
    <n v="2"/>
    <m/>
    <m/>
    <m/>
    <m/>
    <m/>
    <m/>
    <m/>
    <m/>
    <m/>
    <m/>
  </r>
  <r>
    <m/>
    <x v="69"/>
    <x v="4"/>
    <m/>
    <x v="4"/>
    <n v="4"/>
    <m/>
    <m/>
    <m/>
    <m/>
    <m/>
    <m/>
    <m/>
    <m/>
    <m/>
    <m/>
  </r>
  <r>
    <m/>
    <x v="69"/>
    <x v="8"/>
    <m/>
    <x v="4"/>
    <n v="4"/>
    <m/>
    <m/>
    <m/>
    <m/>
    <m/>
    <m/>
    <m/>
    <m/>
    <m/>
    <m/>
  </r>
  <r>
    <m/>
    <x v="70"/>
    <x v="5"/>
    <m/>
    <x v="6"/>
    <n v="5"/>
    <m/>
    <m/>
    <m/>
    <m/>
    <m/>
    <m/>
    <m/>
    <m/>
    <m/>
    <m/>
  </r>
  <r>
    <m/>
    <x v="71"/>
    <x v="4"/>
    <m/>
    <x v="8"/>
    <n v="3"/>
    <m/>
    <m/>
    <m/>
    <m/>
    <m/>
    <m/>
    <m/>
    <m/>
    <m/>
    <m/>
  </r>
  <r>
    <m/>
    <x v="72"/>
    <x v="4"/>
    <m/>
    <x v="8"/>
    <n v="5"/>
    <m/>
    <m/>
    <m/>
    <m/>
    <m/>
    <m/>
    <m/>
    <m/>
    <m/>
    <m/>
  </r>
  <r>
    <m/>
    <x v="73"/>
    <x v="5"/>
    <m/>
    <x v="9"/>
    <n v="1"/>
    <m/>
    <m/>
    <m/>
    <m/>
    <m/>
    <m/>
    <m/>
    <m/>
    <m/>
    <m/>
  </r>
  <r>
    <m/>
    <x v="73"/>
    <x v="5"/>
    <m/>
    <x v="9"/>
    <n v="1"/>
    <m/>
    <m/>
    <m/>
    <m/>
    <m/>
    <m/>
    <m/>
    <m/>
    <m/>
    <m/>
  </r>
  <r>
    <m/>
    <x v="74"/>
    <x v="3"/>
    <s v="BODEGAS DE RECICLAJE"/>
    <x v="5"/>
    <n v="2"/>
    <m/>
    <m/>
    <m/>
    <m/>
    <m/>
    <m/>
    <m/>
    <m/>
    <m/>
    <m/>
  </r>
  <r>
    <m/>
    <x v="75"/>
    <x v="3"/>
    <m/>
    <x v="5"/>
    <n v="5"/>
    <m/>
    <m/>
    <m/>
    <m/>
    <m/>
    <m/>
    <m/>
    <m/>
    <m/>
    <m/>
  </r>
  <r>
    <m/>
    <x v="76"/>
    <x v="7"/>
    <m/>
    <x v="4"/>
    <n v="2"/>
    <m/>
    <m/>
    <m/>
    <m/>
    <m/>
    <m/>
    <m/>
    <m/>
    <m/>
    <m/>
  </r>
  <r>
    <m/>
    <x v="77"/>
    <x v="5"/>
    <m/>
    <x v="7"/>
    <n v="2"/>
    <m/>
    <m/>
    <m/>
    <m/>
    <m/>
    <m/>
    <m/>
    <m/>
    <m/>
    <m/>
  </r>
  <r>
    <m/>
    <x v="77"/>
    <x v="5"/>
    <m/>
    <x v="7"/>
    <n v="2"/>
    <m/>
    <m/>
    <m/>
    <m/>
    <m/>
    <m/>
    <m/>
    <m/>
    <m/>
    <m/>
  </r>
  <r>
    <m/>
    <x v="78"/>
    <x v="4"/>
    <m/>
    <x v="5"/>
    <n v="1"/>
    <m/>
    <m/>
    <m/>
    <m/>
    <m/>
    <m/>
    <m/>
    <m/>
    <m/>
    <m/>
  </r>
  <r>
    <m/>
    <x v="79"/>
    <x v="5"/>
    <s v="ESTACIONES DE SERVICIO"/>
    <x v="7"/>
    <n v="1"/>
    <m/>
    <m/>
    <m/>
    <m/>
    <m/>
    <m/>
    <m/>
    <m/>
    <m/>
    <m/>
  </r>
  <r>
    <m/>
    <x v="79"/>
    <x v="1"/>
    <s v="GALLERA"/>
    <x v="5"/>
    <n v="1"/>
    <m/>
    <m/>
    <m/>
    <m/>
    <m/>
    <m/>
    <m/>
    <m/>
    <m/>
    <m/>
  </r>
  <r>
    <m/>
    <x v="80"/>
    <x v="5"/>
    <m/>
    <x v="7"/>
    <n v="1"/>
    <m/>
    <m/>
    <m/>
    <m/>
    <m/>
    <m/>
    <m/>
    <m/>
    <m/>
    <m/>
  </r>
  <r>
    <m/>
    <x v="80"/>
    <x v="5"/>
    <m/>
    <x v="7"/>
    <n v="3"/>
    <m/>
    <m/>
    <m/>
    <m/>
    <m/>
    <m/>
    <m/>
    <m/>
    <m/>
    <m/>
  </r>
  <r>
    <m/>
    <x v="81"/>
    <x v="5"/>
    <m/>
    <x v="7"/>
    <n v="2"/>
    <m/>
    <m/>
    <m/>
    <m/>
    <m/>
    <m/>
    <m/>
    <m/>
    <m/>
    <m/>
  </r>
  <r>
    <m/>
    <x v="81"/>
    <x v="5"/>
    <m/>
    <x v="7"/>
    <n v="3"/>
    <m/>
    <m/>
    <m/>
    <m/>
    <m/>
    <m/>
    <m/>
    <m/>
    <m/>
    <m/>
  </r>
  <r>
    <m/>
    <x v="82"/>
    <x v="5"/>
    <s v="ESTACIONES DE SERVICIO"/>
    <x v="7"/>
    <n v="1"/>
    <m/>
    <m/>
    <m/>
    <m/>
    <m/>
    <m/>
    <m/>
    <m/>
    <m/>
    <m/>
  </r>
  <r>
    <m/>
    <x v="83"/>
    <x v="3"/>
    <s v="BODEGAS DE RECICLAJE"/>
    <x v="5"/>
    <n v="1"/>
    <m/>
    <m/>
    <m/>
    <m/>
    <m/>
    <m/>
    <m/>
    <m/>
    <m/>
    <m/>
  </r>
  <r>
    <m/>
    <x v="84"/>
    <x v="3"/>
    <s v="DIA SIN IVA"/>
    <x v="4"/>
    <n v="26"/>
    <m/>
    <m/>
    <m/>
    <m/>
    <m/>
    <m/>
    <m/>
    <m/>
    <m/>
    <m/>
  </r>
  <r>
    <m/>
    <x v="85"/>
    <x v="4"/>
    <m/>
    <x v="4"/>
    <n v="3"/>
    <m/>
    <m/>
    <m/>
    <m/>
    <m/>
    <m/>
    <m/>
    <m/>
    <m/>
    <m/>
  </r>
  <r>
    <m/>
    <x v="85"/>
    <x v="9"/>
    <m/>
    <x v="5"/>
    <n v="1"/>
    <m/>
    <m/>
    <m/>
    <m/>
    <m/>
    <m/>
    <m/>
    <m/>
    <m/>
    <m/>
  </r>
  <r>
    <m/>
    <x v="86"/>
    <x v="4"/>
    <m/>
    <x v="4"/>
    <n v="3"/>
    <m/>
    <m/>
    <m/>
    <m/>
    <m/>
    <m/>
    <m/>
    <m/>
    <m/>
    <m/>
  </r>
  <r>
    <m/>
    <x v="87"/>
    <x v="5"/>
    <m/>
    <x v="7"/>
    <n v="1"/>
    <m/>
    <m/>
    <m/>
    <m/>
    <m/>
    <m/>
    <m/>
    <m/>
    <m/>
    <m/>
  </r>
  <r>
    <m/>
    <x v="87"/>
    <x v="5"/>
    <m/>
    <x v="7"/>
    <n v="2"/>
    <m/>
    <m/>
    <m/>
    <m/>
    <m/>
    <m/>
    <m/>
    <m/>
    <m/>
    <m/>
  </r>
  <r>
    <m/>
    <x v="88"/>
    <x v="5"/>
    <s v="ESTACIONES DE SERVICIO"/>
    <x v="7"/>
    <n v="1"/>
    <m/>
    <m/>
    <m/>
    <m/>
    <m/>
    <m/>
    <m/>
    <m/>
    <m/>
    <m/>
  </r>
  <r>
    <m/>
    <x v="89"/>
    <x v="5"/>
    <s v="ESTACIONES DE SERVICIO"/>
    <x v="7"/>
    <n v="1"/>
    <m/>
    <m/>
    <m/>
    <m/>
    <m/>
    <m/>
    <m/>
    <m/>
    <m/>
    <m/>
  </r>
  <r>
    <m/>
    <x v="90"/>
    <x v="5"/>
    <s v="ESTACIONES DE SERVICIO"/>
    <x v="7"/>
    <n v="1"/>
    <m/>
    <m/>
    <m/>
    <m/>
    <m/>
    <m/>
    <m/>
    <m/>
    <m/>
    <m/>
  </r>
  <r>
    <m/>
    <x v="91"/>
    <x v="5"/>
    <s v="ESTACIONES DE SERVICIO"/>
    <x v="7"/>
    <n v="1"/>
    <m/>
    <m/>
    <m/>
    <m/>
    <m/>
    <m/>
    <m/>
    <m/>
    <m/>
    <m/>
  </r>
  <r>
    <m/>
    <x v="92"/>
    <x v="5"/>
    <s v="ESTACIONES DE SERVICIO"/>
    <x v="7"/>
    <n v="1"/>
    <m/>
    <m/>
    <m/>
    <m/>
    <m/>
    <m/>
    <m/>
    <m/>
    <m/>
    <m/>
  </r>
  <r>
    <n v="2022"/>
    <x v="0"/>
    <x v="0"/>
    <m/>
    <x v="0"/>
    <m/>
    <m/>
    <m/>
    <m/>
    <m/>
    <m/>
    <m/>
    <m/>
    <m/>
    <m/>
    <m/>
  </r>
  <r>
    <n v="1"/>
    <x v="93"/>
    <x v="3"/>
    <m/>
    <x v="10"/>
    <n v="1"/>
    <n v="1"/>
    <n v="0"/>
    <n v="1"/>
    <n v="0"/>
    <n v="0"/>
    <n v="0"/>
    <m/>
    <m/>
    <n v="0"/>
    <n v="0"/>
  </r>
  <r>
    <n v="2"/>
    <x v="94"/>
    <x v="4"/>
    <m/>
    <x v="11"/>
    <n v="1"/>
    <n v="1"/>
    <n v="0"/>
    <m/>
    <m/>
    <m/>
    <n v="0"/>
    <m/>
    <m/>
    <m/>
    <m/>
  </r>
  <r>
    <n v="3"/>
    <x v="94"/>
    <x v="4"/>
    <m/>
    <x v="12"/>
    <n v="1"/>
    <n v="1"/>
    <n v="0"/>
    <m/>
    <m/>
    <m/>
    <n v="0"/>
    <m/>
    <m/>
    <m/>
    <m/>
  </r>
  <r>
    <n v="4"/>
    <x v="94"/>
    <x v="4"/>
    <m/>
    <x v="13"/>
    <n v="1"/>
    <n v="1"/>
    <n v="0"/>
    <m/>
    <m/>
    <m/>
    <n v="0"/>
    <m/>
    <m/>
    <m/>
    <m/>
  </r>
  <r>
    <n v="5"/>
    <x v="94"/>
    <x v="4"/>
    <m/>
    <x v="11"/>
    <n v="1"/>
    <n v="1"/>
    <n v="0"/>
    <m/>
    <m/>
    <m/>
    <n v="0"/>
    <m/>
    <m/>
    <m/>
    <m/>
  </r>
  <r>
    <n v="6"/>
    <x v="95"/>
    <x v="5"/>
    <m/>
    <x v="14"/>
    <n v="1"/>
    <n v="1"/>
    <n v="0"/>
    <s v=" "/>
    <s v=" "/>
    <s v=" "/>
    <s v=" "/>
    <s v=" "/>
    <s v=" "/>
    <s v=" "/>
    <s v=" "/>
  </r>
  <r>
    <n v="7"/>
    <x v="96"/>
    <x v="9"/>
    <m/>
    <x v="10"/>
    <n v="1"/>
    <n v="0"/>
    <n v="1"/>
    <n v="1"/>
    <n v="0"/>
    <n v="0"/>
    <n v="0"/>
    <m/>
    <m/>
    <n v="0"/>
    <n v="0"/>
  </r>
  <r>
    <n v="8"/>
    <x v="96"/>
    <x v="9"/>
    <m/>
    <x v="10"/>
    <n v="1"/>
    <n v="0"/>
    <n v="1"/>
    <n v="1"/>
    <n v="0"/>
    <n v="0"/>
    <n v="0"/>
    <m/>
    <m/>
    <n v="0"/>
    <n v="0"/>
  </r>
  <r>
    <n v="9"/>
    <x v="96"/>
    <x v="9"/>
    <m/>
    <x v="10"/>
    <n v="1"/>
    <n v="0"/>
    <n v="1"/>
    <n v="1"/>
    <n v="0"/>
    <n v="0"/>
    <n v="0"/>
    <m/>
    <m/>
    <n v="0"/>
    <n v="0"/>
  </r>
  <r>
    <n v="10"/>
    <x v="96"/>
    <x v="9"/>
    <m/>
    <x v="10"/>
    <n v="1"/>
    <n v="0"/>
    <n v="1"/>
    <n v="1"/>
    <n v="0"/>
    <n v="0"/>
    <n v="0"/>
    <m/>
    <m/>
    <n v="0"/>
    <n v="0"/>
  </r>
  <r>
    <n v="11"/>
    <x v="96"/>
    <x v="9"/>
    <m/>
    <x v="10"/>
    <n v="1"/>
    <n v="0"/>
    <n v="1"/>
    <n v="1"/>
    <n v="0"/>
    <n v="0"/>
    <n v="0"/>
    <m/>
    <m/>
    <n v="0"/>
    <n v="0"/>
  </r>
  <r>
    <n v="12"/>
    <x v="96"/>
    <x v="9"/>
    <m/>
    <x v="10"/>
    <n v="1"/>
    <n v="0"/>
    <n v="1"/>
    <n v="1"/>
    <n v="0"/>
    <n v="0"/>
    <n v="0"/>
    <m/>
    <m/>
    <n v="0"/>
    <n v="0"/>
  </r>
  <r>
    <n v="13"/>
    <x v="97"/>
    <x v="5"/>
    <s v="ESTACIONES DE SERVICIO"/>
    <x v="14"/>
    <n v="9"/>
    <n v="4"/>
    <n v="5"/>
    <n v="9"/>
    <n v="0"/>
    <n v="0"/>
    <n v="0"/>
    <s v=" "/>
    <s v=" "/>
    <s v=" "/>
    <s v=" "/>
  </r>
  <r>
    <n v="14"/>
    <x v="98"/>
    <x v="8"/>
    <m/>
    <x v="10"/>
    <n v="5"/>
    <n v="0"/>
    <n v="5"/>
    <n v="5"/>
    <n v="0"/>
    <n v="0"/>
    <n v="0"/>
    <m/>
    <m/>
    <n v="0"/>
    <n v="0"/>
  </r>
  <r>
    <n v="15"/>
    <x v="99"/>
    <x v="3"/>
    <s v="CUTIEMBRES"/>
    <x v="15"/>
    <n v="1"/>
    <n v="0"/>
    <n v="1"/>
    <n v="1"/>
    <n v="0"/>
    <n v="0"/>
    <n v="0"/>
    <m/>
    <m/>
    <n v="0"/>
    <n v="0"/>
  </r>
  <r>
    <n v="16"/>
    <x v="100"/>
    <x v="1"/>
    <m/>
    <x v="16"/>
    <n v="1"/>
    <n v="0"/>
    <n v="1"/>
    <n v="1"/>
    <n v="0"/>
    <n v="0"/>
    <n v="0"/>
    <m/>
    <m/>
    <n v="0"/>
    <n v="0"/>
  </r>
  <r>
    <n v="17"/>
    <x v="101"/>
    <x v="8"/>
    <m/>
    <x v="10"/>
    <n v="5"/>
    <n v="5"/>
    <n v="0"/>
    <n v="5"/>
    <n v="0"/>
    <n v="0"/>
    <n v="0"/>
    <m/>
    <m/>
    <n v="0"/>
    <n v="0"/>
  </r>
  <r>
    <n v="19"/>
    <x v="102"/>
    <x v="3"/>
    <s v="DIA SIN IVA"/>
    <x v="17"/>
    <n v="4"/>
    <n v="4"/>
    <n v="0"/>
    <n v="4"/>
    <n v="0"/>
    <n v="0"/>
    <n v="0"/>
    <m/>
    <m/>
    <n v="0"/>
    <n v="0"/>
  </r>
  <r>
    <n v="20"/>
    <x v="102"/>
    <x v="3"/>
    <s v="DIA SIN IVA"/>
    <x v="17"/>
    <n v="3"/>
    <n v="3"/>
    <n v="0"/>
    <n v="3"/>
    <n v="0"/>
    <n v="0"/>
    <n v="0"/>
    <m/>
    <m/>
    <n v="0"/>
    <n v="0"/>
  </r>
  <r>
    <n v="21"/>
    <x v="103"/>
    <x v="5"/>
    <m/>
    <x v="14"/>
    <n v="1"/>
    <n v="1"/>
    <n v="0"/>
    <n v="1"/>
    <n v="0"/>
    <n v="0"/>
    <n v="0"/>
    <s v=" "/>
    <s v=" "/>
    <s v=" "/>
    <s v=" "/>
  </r>
  <r>
    <n v="22"/>
    <x v="104"/>
    <x v="5"/>
    <m/>
    <x v="14"/>
    <n v="1"/>
    <n v="1"/>
    <n v="0"/>
    <n v="1"/>
    <n v="0"/>
    <n v="0"/>
    <n v="0"/>
    <s v=" "/>
    <s v=" "/>
    <s v=" "/>
    <s v=" "/>
  </r>
  <r>
    <n v="23"/>
    <x v="104"/>
    <x v="1"/>
    <m/>
    <x v="10"/>
    <n v="7"/>
    <n v="7"/>
    <n v="0"/>
    <n v="7"/>
    <n v="0"/>
    <n v="0"/>
    <n v="0"/>
    <m/>
    <m/>
    <n v="0"/>
    <n v="0"/>
  </r>
  <r>
    <n v="24"/>
    <x v="105"/>
    <x v="3"/>
    <s v="CURTIEMBRES"/>
    <x v="18"/>
    <n v="2"/>
    <n v="0"/>
    <n v="2"/>
    <n v="0"/>
    <n v="0"/>
    <n v="2"/>
    <n v="0"/>
    <m/>
    <m/>
    <n v="0"/>
    <n v="0"/>
  </r>
  <r>
    <n v="25"/>
    <x v="105"/>
    <x v="3"/>
    <s v="CURTIEMBRES"/>
    <x v="19"/>
    <n v="1"/>
    <n v="0"/>
    <n v="1"/>
    <n v="0"/>
    <n v="0"/>
    <n v="1"/>
    <n v="0"/>
    <m/>
    <m/>
    <n v="0"/>
    <n v="0"/>
  </r>
  <r>
    <n v="26"/>
    <x v="105"/>
    <x v="5"/>
    <m/>
    <x v="14"/>
    <n v="1"/>
    <n v="0"/>
    <n v="1"/>
    <n v="1"/>
    <n v="0"/>
    <n v="0"/>
    <n v="0"/>
    <s v=" "/>
    <s v=" "/>
    <s v=" "/>
    <s v=" "/>
  </r>
  <r>
    <n v="27"/>
    <x v="106"/>
    <x v="1"/>
    <m/>
    <x v="20"/>
    <n v="5"/>
    <n v="0"/>
    <n v="5"/>
    <n v="1"/>
    <n v="1"/>
    <n v="3"/>
    <n v="0"/>
    <m/>
    <m/>
    <n v="0"/>
    <n v="0"/>
  </r>
  <r>
    <n v="28"/>
    <x v="107"/>
    <x v="3"/>
    <s v="CURTIEMBRES"/>
    <x v="18"/>
    <n v="4"/>
    <n v="0"/>
    <n v="4"/>
    <n v="2"/>
    <n v="0"/>
    <n v="2"/>
    <n v="0"/>
    <m/>
    <m/>
    <n v="0"/>
    <n v="0"/>
  </r>
  <r>
    <n v="29"/>
    <x v="108"/>
    <x v="5"/>
    <m/>
    <x v="21"/>
    <n v="2"/>
    <n v="1"/>
    <n v="1"/>
    <n v="2"/>
    <n v="0"/>
    <n v="0"/>
    <n v="0"/>
    <s v=" "/>
    <s v=" "/>
    <s v=" "/>
    <s v=" "/>
  </r>
  <r>
    <n v="30"/>
    <x v="107"/>
    <x v="5"/>
    <m/>
    <x v="14"/>
    <n v="1"/>
    <n v="1"/>
    <n v="0"/>
    <n v="1"/>
    <n v="0"/>
    <n v="0"/>
    <n v="0"/>
    <s v=" "/>
    <s v=" "/>
    <s v=" "/>
    <s v=" "/>
  </r>
  <r>
    <n v="31"/>
    <x v="109"/>
    <x v="3"/>
    <s v="BODEGAS DE RECICLAJE"/>
    <x v="20"/>
    <n v="2"/>
    <n v="0"/>
    <n v="2"/>
    <n v="0"/>
    <n v="0"/>
    <n v="2"/>
    <n v="0"/>
    <m/>
    <m/>
    <n v="0"/>
    <n v="0"/>
  </r>
  <r>
    <n v="32"/>
    <x v="110"/>
    <x v="6"/>
    <m/>
    <x v="22"/>
    <n v="2"/>
    <n v="2"/>
    <n v="0"/>
    <n v="0"/>
    <n v="0"/>
    <n v="2"/>
    <n v="0"/>
    <m/>
    <m/>
    <n v="2"/>
    <n v="0"/>
  </r>
  <r>
    <n v="33"/>
    <x v="110"/>
    <x v="10"/>
    <m/>
    <x v="20"/>
    <n v="3"/>
    <n v="3"/>
    <n v="0"/>
    <n v="1"/>
    <n v="1"/>
    <n v="1"/>
    <n v="0"/>
    <m/>
    <m/>
    <n v="9"/>
    <n v="2"/>
  </r>
  <r>
    <n v="34"/>
    <x v="111"/>
    <x v="1"/>
    <m/>
    <x v="20"/>
    <n v="6"/>
    <n v="3"/>
    <n v="3"/>
    <n v="4"/>
    <n v="0"/>
    <n v="2"/>
    <n v="0"/>
    <m/>
    <m/>
    <n v="0"/>
    <n v="0"/>
  </r>
  <r>
    <n v="35"/>
    <x v="111"/>
    <x v="5"/>
    <m/>
    <x v="14"/>
    <n v="1"/>
    <n v="0"/>
    <n v="1"/>
    <n v="1"/>
    <n v="0"/>
    <n v="0"/>
    <n v="0"/>
    <s v=" "/>
    <s v=" "/>
    <s v=" "/>
    <s v=" "/>
  </r>
  <r>
    <n v="36"/>
    <x v="112"/>
    <x v="1"/>
    <m/>
    <x v="20"/>
    <n v="2"/>
    <n v="0"/>
    <n v="2"/>
    <n v="1"/>
    <n v="0"/>
    <n v="1"/>
    <n v="0"/>
    <m/>
    <m/>
    <n v="0"/>
    <n v="0"/>
  </r>
  <r>
    <n v="37"/>
    <x v="113"/>
    <x v="3"/>
    <s v="RESTAURANTE "/>
    <x v="20"/>
    <n v="5"/>
    <n v="5"/>
    <n v="0"/>
    <n v="5"/>
    <n v="0"/>
    <n v="0"/>
    <n v="0"/>
    <m/>
    <m/>
    <n v="0"/>
    <n v="0"/>
  </r>
  <r>
    <n v="38"/>
    <x v="114"/>
    <x v="5"/>
    <m/>
    <x v="14"/>
    <n v="3"/>
    <n v="0"/>
    <n v="3"/>
    <n v="3"/>
    <n v="0"/>
    <n v="0"/>
    <n v="0"/>
    <s v=" "/>
    <s v=" "/>
    <s v=" "/>
    <s v=" "/>
  </r>
  <r>
    <n v="39"/>
    <x v="115"/>
    <x v="2"/>
    <m/>
    <x v="10"/>
    <n v="2"/>
    <n v="2"/>
    <n v="0"/>
    <n v="2"/>
    <n v="0"/>
    <n v="0"/>
    <n v="0"/>
    <m/>
    <m/>
    <n v="0"/>
    <n v="0"/>
  </r>
  <r>
    <n v="40"/>
    <x v="116"/>
    <x v="2"/>
    <m/>
    <x v="23"/>
    <n v="6"/>
    <n v="6"/>
    <n v="0"/>
    <n v="6"/>
    <n v="0"/>
    <n v="0"/>
    <n v="0"/>
    <m/>
    <m/>
    <n v="0"/>
    <n v="0"/>
  </r>
  <r>
    <n v="41"/>
    <x v="117"/>
    <x v="2"/>
    <m/>
    <x v="10"/>
    <n v="2"/>
    <n v="0"/>
    <n v="2"/>
    <n v="2"/>
    <n v="0"/>
    <n v="0"/>
    <n v="0"/>
    <m/>
    <m/>
    <n v="0"/>
    <n v="0"/>
  </r>
  <r>
    <n v="42"/>
    <x v="118"/>
    <x v="3"/>
    <m/>
    <x v="20"/>
    <n v="10"/>
    <n v="10"/>
    <n v="0"/>
    <n v="9"/>
    <n v="1"/>
    <n v="0"/>
    <n v="0"/>
    <m/>
    <m/>
    <n v="0"/>
    <n v="0"/>
  </r>
  <r>
    <n v="43"/>
    <x v="118"/>
    <x v="2"/>
    <m/>
    <x v="10"/>
    <n v="6"/>
    <n v="6"/>
    <n v="0"/>
    <n v="6"/>
    <n v="0"/>
    <n v="0"/>
    <n v="0"/>
    <m/>
    <m/>
    <n v="0"/>
    <n v="0"/>
  </r>
  <r>
    <n v="44"/>
    <x v="119"/>
    <x v="5"/>
    <m/>
    <x v="14"/>
    <n v="2"/>
    <n v="2"/>
    <n v="0"/>
    <n v="2"/>
    <n v="0"/>
    <n v="0"/>
    <n v="0"/>
    <s v=" "/>
    <s v=" "/>
    <s v=" "/>
    <s v=" "/>
  </r>
  <r>
    <n v="45"/>
    <x v="120"/>
    <x v="5"/>
    <s v="ESTACIONES DE SERVICIO"/>
    <x v="14"/>
    <s v=" "/>
    <s v=" "/>
    <s v=" "/>
    <s v=" "/>
    <s v=" "/>
    <s v=" "/>
    <s v=" "/>
    <s v=" "/>
    <s v=" "/>
    <s v=" "/>
    <s v=" "/>
  </r>
  <r>
    <n v="46"/>
    <x v="121"/>
    <x v="1"/>
    <m/>
    <x v="15"/>
    <n v="3"/>
    <n v="1"/>
    <n v="2"/>
    <n v="2"/>
    <n v="1"/>
    <n v="0"/>
    <n v="0"/>
    <m/>
    <m/>
    <n v="1"/>
    <n v="0"/>
  </r>
  <r>
    <n v="47"/>
    <x v="122"/>
    <x v="6"/>
    <m/>
    <x v="0"/>
    <n v="3"/>
    <n v="3"/>
    <n v="0"/>
    <n v="2"/>
    <n v="1"/>
    <n v="0"/>
    <n v="0"/>
    <m/>
    <m/>
    <n v="0"/>
    <n v="0"/>
  </r>
  <r>
    <n v="48"/>
    <x v="123"/>
    <x v="9"/>
    <m/>
    <x v="15"/>
    <n v="5"/>
    <n v="5"/>
    <n v="0"/>
    <n v="4"/>
    <n v="1"/>
    <n v="0"/>
    <n v="0"/>
    <m/>
    <m/>
    <n v="0"/>
    <n v="0"/>
  </r>
  <r>
    <n v="49"/>
    <x v="123"/>
    <x v="5"/>
    <m/>
    <x v="14"/>
    <n v="1"/>
    <n v="0"/>
    <n v="1"/>
    <n v="0"/>
    <n v="0"/>
    <n v="0"/>
    <n v="0"/>
    <s v=" "/>
    <s v=" "/>
    <s v=" "/>
    <s v=" "/>
  </r>
  <r>
    <n v="50"/>
    <x v="124"/>
    <x v="5"/>
    <m/>
    <x v="14"/>
    <n v="2"/>
    <n v="0"/>
    <n v="2"/>
    <n v="2"/>
    <n v="0"/>
    <n v="0"/>
    <n v="0"/>
    <s v=" "/>
    <s v=" "/>
    <s v=" "/>
    <s v=" "/>
  </r>
  <r>
    <n v="51"/>
    <x v="124"/>
    <x v="7"/>
    <m/>
    <x v="20"/>
    <n v="3"/>
    <n v="3"/>
    <n v="0"/>
    <n v="3"/>
    <n v="0"/>
    <n v="0"/>
    <n v="0"/>
    <m/>
    <m/>
    <n v="0"/>
    <n v="0"/>
  </r>
  <r>
    <n v="52"/>
    <x v="125"/>
    <x v="3"/>
    <s v="BODEGAS DE RECICLAJE"/>
    <x v="20"/>
    <n v="3"/>
    <n v="3"/>
    <n v="0"/>
    <n v="3"/>
    <n v="0"/>
    <n v="0"/>
    <n v="0"/>
    <m/>
    <m/>
    <n v="0"/>
    <n v="0"/>
  </r>
  <r>
    <n v="53"/>
    <x v="126"/>
    <x v="5"/>
    <m/>
    <x v="14"/>
    <n v="2"/>
    <n v="0"/>
    <n v="2"/>
    <n v="2"/>
    <n v="0"/>
    <n v="0"/>
    <n v="0"/>
    <s v=" "/>
    <s v=" "/>
    <s v=" "/>
    <s v=" "/>
  </r>
  <r>
    <n v="54"/>
    <x v="127"/>
    <x v="5"/>
    <m/>
    <x v="14"/>
    <n v="1"/>
    <n v="1"/>
    <n v="0"/>
    <n v="1"/>
    <n v="0"/>
    <n v="0"/>
    <n v="0"/>
    <s v=" "/>
    <s v=" "/>
    <s v=" "/>
    <s v=" "/>
  </r>
  <r>
    <n v="55"/>
    <x v="127"/>
    <x v="3"/>
    <m/>
    <x v="20"/>
    <n v="5"/>
    <n v="2"/>
    <n v="3"/>
    <n v="5"/>
    <n v="0"/>
    <n v="0"/>
    <n v="0"/>
    <m/>
    <m/>
    <n v="0"/>
    <n v="0"/>
  </r>
  <r>
    <n v="56"/>
    <x v="128"/>
    <x v="1"/>
    <m/>
    <x v="22"/>
    <n v="4"/>
    <n v="2"/>
    <n v="2"/>
    <n v="0"/>
    <n v="0"/>
    <n v="4"/>
    <n v="0"/>
    <m/>
    <m/>
    <n v="0"/>
    <n v="0"/>
  </r>
  <r>
    <n v="57"/>
    <x v="128"/>
    <x v="3"/>
    <s v="BODEGAS DE RECICLAJE"/>
    <x v="20"/>
    <n v="4"/>
    <n v="0"/>
    <n v="4"/>
    <n v="4"/>
    <n v="0"/>
    <n v="0"/>
    <n v="0"/>
    <m/>
    <m/>
    <n v="0"/>
    <n v="0"/>
  </r>
  <r>
    <n v="58"/>
    <x v="129"/>
    <x v="3"/>
    <s v="PLAZA DE MERCADO"/>
    <x v="24"/>
    <n v="1"/>
    <n v="0"/>
    <n v="1"/>
    <n v="1"/>
    <n v="0"/>
    <n v="0"/>
    <n v="0"/>
    <m/>
    <m/>
    <n v="0"/>
    <n v="0"/>
  </r>
  <r>
    <n v="59"/>
    <x v="130"/>
    <x v="2"/>
    <m/>
    <x v="15"/>
    <n v="1"/>
    <n v="1"/>
    <n v="0"/>
    <n v="1"/>
    <n v="0"/>
    <n v="0"/>
    <n v="0"/>
    <m/>
    <m/>
    <n v="0"/>
    <n v="0"/>
  </r>
  <r>
    <n v="60"/>
    <x v="131"/>
    <x v="5"/>
    <m/>
    <x v="14"/>
    <n v="1"/>
    <n v="0"/>
    <n v="1"/>
    <n v="1"/>
    <n v="0"/>
    <n v="0"/>
    <n v="0"/>
    <s v=" "/>
    <s v=" "/>
    <s v=" "/>
    <s v=" "/>
  </r>
  <r>
    <n v="61"/>
    <x v="132"/>
    <x v="5"/>
    <s v="ESTACIONES DE SERVICIO"/>
    <x v="14"/>
    <s v=" "/>
    <s v=" "/>
    <s v=" "/>
    <s v=" "/>
    <s v=" "/>
    <s v=" "/>
    <s v=" "/>
    <s v=" "/>
    <s v=" "/>
    <s v=" "/>
    <s v=" "/>
  </r>
  <r>
    <n v="62"/>
    <x v="133"/>
    <x v="5"/>
    <m/>
    <x v="14"/>
    <n v="1"/>
    <n v="1"/>
    <n v="0"/>
    <n v="1"/>
    <n v="0"/>
    <n v="0"/>
    <n v="0"/>
    <s v=" "/>
    <s v=" "/>
    <s v=" "/>
    <s v=" "/>
  </r>
  <r>
    <n v="63"/>
    <x v="134"/>
    <x v="3"/>
    <s v="TINTORERIAS"/>
    <x v="25"/>
    <n v="3"/>
    <n v="3"/>
    <n v="0"/>
    <n v="0"/>
    <n v="0"/>
    <n v="0"/>
    <n v="0"/>
    <m/>
    <m/>
    <n v="0"/>
    <n v="0"/>
  </r>
  <r>
    <n v="64"/>
    <x v="134"/>
    <x v="4"/>
    <m/>
    <x v="26"/>
    <n v="3"/>
    <n v="3"/>
    <n v="0"/>
    <m/>
    <m/>
    <m/>
    <n v="0"/>
    <m/>
    <m/>
    <m/>
    <m/>
  </r>
  <r>
    <n v="65"/>
    <x v="135"/>
    <x v="5"/>
    <m/>
    <x v="14"/>
    <n v="2"/>
    <n v="2"/>
    <n v="0"/>
    <n v="2"/>
    <n v="0"/>
    <n v="0"/>
    <n v="0"/>
    <s v=" "/>
    <s v=" "/>
    <s v=" "/>
    <s v=" "/>
  </r>
  <r>
    <n v="66"/>
    <x v="136"/>
    <x v="5"/>
    <m/>
    <x v="14"/>
    <n v="3"/>
    <n v="3"/>
    <n v="0"/>
    <n v="3"/>
    <n v="0"/>
    <n v="0"/>
    <n v="0"/>
    <s v=" "/>
    <s v=" "/>
    <s v=" "/>
    <s v=" "/>
  </r>
  <r>
    <n v="67"/>
    <x v="137"/>
    <x v="3"/>
    <m/>
    <x v="20"/>
    <n v="3"/>
    <n v="2"/>
    <n v="1"/>
    <n v="1"/>
    <n v="2"/>
    <n v="0"/>
    <n v="0"/>
    <m/>
    <m/>
    <n v="0"/>
    <n v="0"/>
  </r>
  <r>
    <n v="68"/>
    <x v="137"/>
    <x v="3"/>
    <m/>
    <x v="20"/>
    <n v="5"/>
    <n v="2"/>
    <n v="3"/>
    <n v="4"/>
    <n v="0"/>
    <n v="0"/>
    <n v="0"/>
    <m/>
    <m/>
    <n v="0"/>
    <n v="0"/>
  </r>
  <r>
    <n v="69"/>
    <x v="138"/>
    <x v="4"/>
    <m/>
    <x v="27"/>
    <n v="3"/>
    <n v="3"/>
    <n v="0"/>
    <m/>
    <m/>
    <m/>
    <n v="0"/>
    <m/>
    <m/>
    <m/>
    <m/>
  </r>
  <r>
    <n v="70"/>
    <x v="138"/>
    <x v="5"/>
    <m/>
    <x v="14"/>
    <n v="2"/>
    <n v="2"/>
    <n v="0"/>
    <n v="2"/>
    <n v="0"/>
    <n v="0"/>
    <n v="0"/>
    <s v=" "/>
    <s v=" "/>
    <s v=" "/>
    <n v="1"/>
  </r>
  <r>
    <n v="71"/>
    <x v="139"/>
    <x v="3"/>
    <s v="MONTALLANTAS"/>
    <x v="15"/>
    <n v="4"/>
    <n v="4"/>
    <n v="0"/>
    <n v="4"/>
    <n v="0"/>
    <n v="0"/>
    <n v="0"/>
    <m/>
    <m/>
    <n v="0"/>
    <n v="0"/>
  </r>
  <r>
    <n v="72"/>
    <x v="140"/>
    <x v="3"/>
    <s v="BODEGAS DE RECICLAJE"/>
    <x v="28"/>
    <n v="3"/>
    <n v="0"/>
    <n v="3"/>
    <n v="3"/>
    <n v="0"/>
    <n v="0"/>
    <n v="0"/>
    <m/>
    <m/>
    <n v="0"/>
    <n v="0"/>
  </r>
  <r>
    <n v="73"/>
    <x v="141"/>
    <x v="3"/>
    <s v="DIA SIN IVA"/>
    <x v="16"/>
    <s v=" "/>
    <s v=" "/>
    <s v=" "/>
    <s v=" "/>
    <s v=" "/>
    <s v=" "/>
    <s v=" "/>
    <s v=" "/>
    <s v=" "/>
    <s v=" "/>
    <s v=" "/>
  </r>
  <r>
    <n v="74"/>
    <x v="142"/>
    <x v="3"/>
    <s v="CURTIEMBRES"/>
    <x v="29"/>
    <n v="4"/>
    <n v="0"/>
    <n v="4"/>
    <n v="3"/>
    <n v="0"/>
    <n v="1"/>
    <n v="0"/>
    <m/>
    <m/>
    <n v="0"/>
    <n v="0"/>
  </r>
  <r>
    <n v="75"/>
    <x v="143"/>
    <x v="5"/>
    <s v="ESTACIONES DE SERVICIO"/>
    <x v="30"/>
    <n v="10"/>
    <s v=" "/>
    <s v=" "/>
    <n v="10"/>
    <n v="0"/>
    <n v="0"/>
    <n v="0"/>
    <s v=" "/>
    <s v=" "/>
    <s v=" "/>
    <s v=" "/>
  </r>
  <r>
    <n v="76"/>
    <x v="144"/>
    <x v="4"/>
    <m/>
    <x v="31"/>
    <n v="1"/>
    <n v="1"/>
    <n v="0"/>
    <m/>
    <m/>
    <m/>
    <n v="0"/>
    <m/>
    <m/>
    <m/>
    <m/>
  </r>
  <r>
    <n v="77"/>
    <x v="145"/>
    <x v="8"/>
    <m/>
    <x v="29"/>
    <n v="3"/>
    <n v="3"/>
    <n v="0"/>
    <n v="3"/>
    <n v="0"/>
    <n v="0"/>
    <n v="0"/>
    <m/>
    <m/>
    <n v="0"/>
    <n v="0"/>
  </r>
  <r>
    <n v="78"/>
    <x v="145"/>
    <x v="3"/>
    <s v="BODEGAS DE RECICLAJE"/>
    <x v="29"/>
    <n v="1"/>
    <n v="1"/>
    <n v="0"/>
    <n v="1"/>
    <n v="0"/>
    <n v="0"/>
    <n v="0"/>
    <m/>
    <m/>
    <n v="0"/>
    <n v="0"/>
  </r>
  <r>
    <n v="79"/>
    <x v="145"/>
    <x v="5"/>
    <m/>
    <x v="14"/>
    <n v="2"/>
    <n v="2"/>
    <n v="0"/>
    <n v="2"/>
    <n v="0"/>
    <n v="0"/>
    <n v="0"/>
    <s v=" "/>
    <s v=" "/>
    <s v=" "/>
    <s v=" "/>
  </r>
  <r>
    <n v="80"/>
    <x v="146"/>
    <x v="9"/>
    <m/>
    <x v="29"/>
    <n v="2"/>
    <n v="0"/>
    <n v="2"/>
    <n v="1"/>
    <n v="1"/>
    <n v="0"/>
    <n v="0"/>
    <m/>
    <m/>
    <n v="0"/>
    <n v="0"/>
  </r>
  <r>
    <n v="81"/>
    <x v="147"/>
    <x v="3"/>
    <m/>
    <x v="20"/>
    <n v="4"/>
    <n v="0"/>
    <n v="4"/>
    <n v="2"/>
    <n v="0"/>
    <n v="1"/>
    <n v="0"/>
    <m/>
    <m/>
    <n v="0"/>
    <n v="0"/>
  </r>
  <r>
    <n v="82"/>
    <x v="148"/>
    <x v="4"/>
    <m/>
    <x v="32"/>
    <n v="1"/>
    <n v="0"/>
    <n v="1"/>
    <m/>
    <m/>
    <m/>
    <n v="0"/>
    <m/>
    <m/>
    <m/>
    <m/>
  </r>
  <r>
    <n v="83"/>
    <x v="148"/>
    <x v="4"/>
    <m/>
    <x v="33"/>
    <n v="9"/>
    <n v="0"/>
    <n v="9"/>
    <m/>
    <m/>
    <m/>
    <n v="0"/>
    <m/>
    <m/>
    <m/>
    <m/>
  </r>
  <r>
    <n v="84"/>
    <x v="149"/>
    <x v="1"/>
    <m/>
    <x v="20"/>
    <m/>
    <m/>
    <m/>
    <m/>
    <m/>
    <m/>
    <n v="0"/>
    <m/>
    <m/>
    <m/>
    <m/>
  </r>
  <r>
    <n v="85"/>
    <x v="149"/>
    <x v="3"/>
    <m/>
    <x v="15"/>
    <n v="4"/>
    <n v="4"/>
    <n v="0"/>
    <n v="4"/>
    <n v="0"/>
    <n v="0"/>
    <n v="0"/>
    <m/>
    <m/>
    <n v="0"/>
    <n v="0"/>
  </r>
  <r>
    <n v="86"/>
    <x v="150"/>
    <x v="5"/>
    <m/>
    <x v="14"/>
    <n v="2"/>
    <n v="2"/>
    <n v="0"/>
    <n v="2"/>
    <n v="0"/>
    <n v="0"/>
    <n v="0"/>
    <s v=" "/>
    <s v=" "/>
    <s v=" "/>
    <s v=" "/>
  </r>
  <r>
    <n v="87"/>
    <x v="151"/>
    <x v="5"/>
    <m/>
    <x v="14"/>
    <n v="2"/>
    <n v="2"/>
    <n v="0"/>
    <n v="2"/>
    <n v="0"/>
    <n v="0"/>
    <n v="0"/>
    <s v=" "/>
    <s v=" "/>
    <s v=" "/>
    <s v=" "/>
  </r>
  <r>
    <n v="88"/>
    <x v="152"/>
    <x v="5"/>
    <m/>
    <x v="14"/>
    <n v="2"/>
    <n v="2"/>
    <n v="0"/>
    <n v="2"/>
    <n v="0"/>
    <n v="0"/>
    <n v="0"/>
    <s v=" "/>
    <s v=" "/>
    <s v=" "/>
    <s v=" "/>
  </r>
  <r>
    <n v="89"/>
    <x v="152"/>
    <x v="1"/>
    <m/>
    <x v="34"/>
    <n v="14"/>
    <n v="10"/>
    <n v="4"/>
    <n v="8"/>
    <n v="3"/>
    <n v="3"/>
    <n v="0"/>
    <m/>
    <m/>
    <n v="0"/>
    <n v="0"/>
  </r>
  <r>
    <n v="90"/>
    <x v="153"/>
    <x v="4"/>
    <m/>
    <x v="35"/>
    <n v="5"/>
    <n v="5"/>
    <n v="0"/>
    <m/>
    <m/>
    <m/>
    <n v="0"/>
    <m/>
    <m/>
    <m/>
    <m/>
  </r>
  <r>
    <n v="91"/>
    <x v="153"/>
    <x v="5"/>
    <m/>
    <x v="14"/>
    <n v="2"/>
    <n v="1"/>
    <n v="1"/>
    <n v="2"/>
    <n v="0"/>
    <n v="0"/>
    <n v="0"/>
    <s v=" "/>
    <s v=" "/>
    <s v=" "/>
    <s v=" "/>
  </r>
  <r>
    <n v="92"/>
    <x v="154"/>
    <x v="3"/>
    <s v="MONTALLANTAS"/>
    <x v="15"/>
    <n v="3"/>
    <n v="3"/>
    <n v="0"/>
    <n v="3"/>
    <n v="0"/>
    <n v="0"/>
    <n v="0"/>
    <m/>
    <m/>
    <n v="0"/>
    <n v="0"/>
  </r>
  <r>
    <n v="93"/>
    <x v="155"/>
    <x v="10"/>
    <m/>
    <x v="34"/>
    <n v="6"/>
    <n v="6"/>
    <n v="0"/>
    <n v="6"/>
    <n v="0"/>
    <n v="0"/>
    <n v="0"/>
    <m/>
    <m/>
    <n v="0"/>
    <n v="0"/>
  </r>
  <r>
    <n v="94"/>
    <x v="155"/>
    <x v="1"/>
    <m/>
    <x v="20"/>
    <n v="10"/>
    <n v="10"/>
    <n v="0"/>
    <n v="7"/>
    <n v="3"/>
    <n v="0"/>
    <n v="0"/>
    <m/>
    <m/>
    <n v="0"/>
    <n v="0"/>
  </r>
  <r>
    <n v="95"/>
    <x v="155"/>
    <x v="5"/>
    <m/>
    <x v="14"/>
    <n v="3"/>
    <n v="3"/>
    <n v="0"/>
    <n v="3"/>
    <n v="0"/>
    <n v="0"/>
    <n v="0"/>
    <s v=" "/>
    <s v=" "/>
    <s v=" "/>
    <s v=" "/>
  </r>
  <r>
    <n v="96"/>
    <x v="156"/>
    <x v="3"/>
    <s v="CURTIEMBRES"/>
    <x v="22"/>
    <n v="4"/>
    <n v="0"/>
    <n v="4"/>
    <n v="1"/>
    <n v="0"/>
    <n v="1"/>
    <n v="0"/>
    <m/>
    <m/>
    <n v="0"/>
    <n v="0"/>
  </r>
  <r>
    <n v="97"/>
    <x v="157"/>
    <x v="3"/>
    <s v="BODEGAS DE RECICLAJE"/>
    <x v="34"/>
    <n v="5"/>
    <n v="0"/>
    <n v="5"/>
    <n v="5"/>
    <n v="0"/>
    <n v="0"/>
    <n v="0"/>
    <m/>
    <m/>
    <n v="0"/>
    <n v="0"/>
  </r>
  <r>
    <n v="98"/>
    <x v="158"/>
    <x v="6"/>
    <m/>
    <x v="20"/>
    <m/>
    <m/>
    <m/>
    <m/>
    <m/>
    <m/>
    <n v="0"/>
    <m/>
    <m/>
    <m/>
    <m/>
  </r>
  <r>
    <n v="99"/>
    <x v="159"/>
    <x v="5"/>
    <m/>
    <x v="14"/>
    <n v="3"/>
    <n v="0"/>
    <n v="3"/>
    <n v="3"/>
    <n v="0"/>
    <n v="0"/>
    <n v="0"/>
    <s v=" "/>
    <s v=" "/>
    <s v=" "/>
    <s v=" "/>
  </r>
  <r>
    <n v="100"/>
    <x v="159"/>
    <x v="1"/>
    <m/>
    <x v="36"/>
    <n v="10"/>
    <n v="10"/>
    <n v="0"/>
    <n v="10"/>
    <n v="0"/>
    <n v="0"/>
    <n v="0"/>
    <m/>
    <m/>
    <n v="0"/>
    <n v="0"/>
  </r>
  <r>
    <n v="101"/>
    <x v="159"/>
    <x v="4"/>
    <m/>
    <x v="37"/>
    <n v="1"/>
    <n v="1"/>
    <n v="0"/>
    <m/>
    <m/>
    <m/>
    <n v="0"/>
    <m/>
    <m/>
    <m/>
    <m/>
  </r>
  <r>
    <n v="102"/>
    <x v="160"/>
    <x v="4"/>
    <m/>
    <x v="38"/>
    <n v="3"/>
    <n v="0"/>
    <n v="3"/>
    <m/>
    <m/>
    <m/>
    <n v="0"/>
    <m/>
    <m/>
    <m/>
    <m/>
  </r>
  <r>
    <n v="103"/>
    <x v="161"/>
    <x v="8"/>
    <m/>
    <x v="22"/>
    <n v="4"/>
    <n v="0"/>
    <n v="4"/>
    <n v="3"/>
    <n v="1"/>
    <n v="0"/>
    <n v="0"/>
    <m/>
    <m/>
    <n v="0"/>
    <n v="0"/>
  </r>
  <r>
    <n v="104"/>
    <x v="162"/>
    <x v="3"/>
    <s v="BODEGAS DE RECICLAJE"/>
    <x v="15"/>
    <n v="6"/>
    <n v="0"/>
    <n v="6"/>
    <n v="3"/>
    <n v="1"/>
    <n v="2"/>
    <n v="0"/>
    <m/>
    <m/>
    <n v="0"/>
    <n v="0"/>
  </r>
  <r>
    <n v="105"/>
    <x v="163"/>
    <x v="4"/>
    <m/>
    <x v="13"/>
    <n v="18"/>
    <n v="18"/>
    <n v="0"/>
    <m/>
    <m/>
    <m/>
    <n v="0"/>
    <m/>
    <m/>
    <m/>
    <m/>
  </r>
  <r>
    <n v="106"/>
    <x v="164"/>
    <x v="9"/>
    <m/>
    <x v="15"/>
    <n v="3"/>
    <n v="0"/>
    <n v="3"/>
    <n v="3"/>
    <n v="0"/>
    <n v="0"/>
    <n v="0"/>
    <m/>
    <m/>
    <n v="0"/>
    <n v="0"/>
  </r>
  <r>
    <n v="107"/>
    <x v="164"/>
    <x v="5"/>
    <m/>
    <x v="39"/>
    <n v="3"/>
    <n v="0"/>
    <n v="3"/>
    <n v="3"/>
    <n v="0"/>
    <n v="0"/>
    <n v="0"/>
    <s v=" "/>
    <s v=" "/>
    <s v=" "/>
    <s v=" "/>
  </r>
  <r>
    <n v="108"/>
    <x v="165"/>
    <x v="10"/>
    <m/>
    <x v="34"/>
    <n v="10"/>
    <n v="10"/>
    <n v="0"/>
    <n v="10"/>
    <n v="0"/>
    <n v="0"/>
    <n v="0"/>
    <m/>
    <m/>
    <n v="0"/>
    <n v="0"/>
  </r>
  <r>
    <n v="109"/>
    <x v="166"/>
    <x v="3"/>
    <s v="RESTAURANTE "/>
    <x v="20"/>
    <n v="3"/>
    <n v="0"/>
    <n v="3"/>
    <n v="3"/>
    <n v="0"/>
    <n v="0"/>
    <n v="0"/>
    <m/>
    <m/>
    <n v="0"/>
    <n v="0"/>
  </r>
  <r>
    <n v="110"/>
    <x v="167"/>
    <x v="6"/>
    <m/>
    <x v="0"/>
    <n v="4"/>
    <n v="0"/>
    <n v="4"/>
    <n v="4"/>
    <n v="0"/>
    <n v="0"/>
    <n v="0"/>
    <m/>
    <m/>
    <n v="0"/>
    <n v="0"/>
  </r>
  <r>
    <n v="111"/>
    <x v="167"/>
    <x v="8"/>
    <m/>
    <x v="15"/>
    <n v="4"/>
    <n v="4"/>
    <n v="0"/>
    <n v="4"/>
    <n v="0"/>
    <n v="0"/>
    <n v="0"/>
    <m/>
    <m/>
    <n v="0"/>
    <n v="0"/>
  </r>
  <r>
    <n v="112"/>
    <x v="167"/>
    <x v="5"/>
    <m/>
    <x v="21"/>
    <n v="3"/>
    <n v="0"/>
    <n v="3"/>
    <n v="3"/>
    <n v="0"/>
    <n v="0"/>
    <n v="0"/>
    <s v=" "/>
    <s v=" "/>
    <s v=" "/>
    <s v=" "/>
  </r>
  <r>
    <n v="113"/>
    <x v="168"/>
    <x v="1"/>
    <m/>
    <x v="20"/>
    <n v="8"/>
    <n v="2"/>
    <n v="6"/>
    <n v="2"/>
    <n v="0"/>
    <n v="6"/>
    <n v="0"/>
    <m/>
    <m/>
    <n v="0"/>
    <n v="0"/>
  </r>
  <r>
    <n v="114"/>
    <x v="168"/>
    <x v="3"/>
    <s v="BODEGAS DE RECICLAJE"/>
    <x v="34"/>
    <n v="4"/>
    <n v="0"/>
    <n v="4"/>
    <n v="4"/>
    <n v="0"/>
    <n v="0"/>
    <n v="0"/>
    <m/>
    <m/>
    <n v="0"/>
    <n v="0"/>
  </r>
  <r>
    <n v="115"/>
    <x v="169"/>
    <x v="4"/>
    <m/>
    <x v="32"/>
    <n v="2"/>
    <n v="2"/>
    <n v="0"/>
    <m/>
    <m/>
    <m/>
    <n v="0"/>
    <m/>
    <m/>
    <m/>
    <m/>
  </r>
  <r>
    <n v="116"/>
    <x v="170"/>
    <x v="1"/>
    <m/>
    <x v="20"/>
    <n v="7"/>
    <n v="2"/>
    <n v="5"/>
    <n v="6"/>
    <n v="0"/>
    <n v="1"/>
    <n v="0"/>
    <m/>
    <m/>
    <n v="0"/>
    <n v="0"/>
  </r>
  <r>
    <n v="117"/>
    <x v="170"/>
    <x v="9"/>
    <m/>
    <x v="14"/>
    <n v="3"/>
    <n v="0"/>
    <n v="3"/>
    <n v="3"/>
    <n v="0"/>
    <n v="0"/>
    <n v="0"/>
    <m/>
    <m/>
    <n v="0"/>
    <n v="0"/>
  </r>
  <r>
    <n v="118"/>
    <x v="170"/>
    <x v="9"/>
    <m/>
    <x v="14"/>
    <n v="4"/>
    <n v="0"/>
    <n v="4"/>
    <n v="4"/>
    <n v="0"/>
    <n v="0"/>
    <n v="0"/>
    <m/>
    <m/>
    <n v="0"/>
    <n v="0"/>
  </r>
  <r>
    <n v="119"/>
    <x v="170"/>
    <x v="5"/>
    <s v="ESTACIONES DE SERVICIO"/>
    <x v="14"/>
    <n v="4"/>
    <n v="0"/>
    <n v="4"/>
    <n v="4"/>
    <n v="0"/>
    <n v="0"/>
    <n v="0"/>
    <s v=" "/>
    <s v=" "/>
    <s v=" "/>
    <s v=" "/>
  </r>
  <r>
    <n v="120"/>
    <x v="171"/>
    <x v="3"/>
    <s v="CURTIEMBRES"/>
    <x v="15"/>
    <n v="3"/>
    <n v="0"/>
    <n v="3"/>
    <n v="2"/>
    <n v="0"/>
    <n v="1"/>
    <n v="0"/>
    <m/>
    <m/>
    <n v="0"/>
    <n v="0"/>
  </r>
  <r>
    <n v="121"/>
    <x v="172"/>
    <x v="4"/>
    <m/>
    <x v="40"/>
    <n v="2"/>
    <n v="2"/>
    <n v="0"/>
    <m/>
    <m/>
    <m/>
    <n v="0"/>
    <m/>
    <m/>
    <m/>
    <m/>
  </r>
  <r>
    <n v="122"/>
    <x v="172"/>
    <x v="5"/>
    <m/>
    <x v="14"/>
    <n v="1"/>
    <n v="0"/>
    <n v="1"/>
    <n v="1"/>
    <n v="0"/>
    <n v="0"/>
    <n v="0"/>
    <s v=" "/>
    <s v=" "/>
    <s v=" "/>
    <s v=" "/>
  </r>
  <r>
    <n v="123"/>
    <x v="173"/>
    <x v="5"/>
    <m/>
    <x v="14"/>
    <n v="4"/>
    <n v="4"/>
    <n v="0"/>
    <n v="4"/>
    <n v="0"/>
    <n v="0"/>
    <n v="0"/>
    <s v=" "/>
    <s v=" "/>
    <s v=" "/>
    <s v=" "/>
  </r>
  <r>
    <n v="124"/>
    <x v="174"/>
    <x v="8"/>
    <m/>
    <x v="20"/>
    <n v="4"/>
    <n v="0"/>
    <n v="4"/>
    <n v="4"/>
    <n v="0"/>
    <n v="0"/>
    <n v="0"/>
    <m/>
    <m/>
    <n v="0"/>
    <n v="0"/>
  </r>
  <r>
    <n v="125"/>
    <x v="175"/>
    <x v="9"/>
    <m/>
    <x v="41"/>
    <n v="6"/>
    <n v="6"/>
    <n v="0"/>
    <n v="5"/>
    <n v="1"/>
    <n v="0"/>
    <n v="0"/>
    <m/>
    <m/>
    <n v="0"/>
    <n v="0"/>
  </r>
  <r>
    <n v="126"/>
    <x v="175"/>
    <x v="4"/>
    <m/>
    <x v="42"/>
    <n v="1"/>
    <n v="1"/>
    <n v="0"/>
    <m/>
    <m/>
    <m/>
    <n v="0"/>
    <m/>
    <m/>
    <m/>
    <m/>
  </r>
  <r>
    <n v="127"/>
    <x v="175"/>
    <x v="5"/>
    <s v="ESTACIONES DE SERVICIO"/>
    <x v="43"/>
    <n v="10"/>
    <n v="5"/>
    <n v="5"/>
    <n v="10"/>
    <n v="0"/>
    <n v="0"/>
    <n v="0"/>
    <s v=" "/>
    <s v=" "/>
    <s v=" "/>
    <s v=" "/>
  </r>
  <r>
    <n v="128"/>
    <x v="176"/>
    <x v="10"/>
    <m/>
    <x v="44"/>
    <n v="3"/>
    <n v="3"/>
    <n v="0"/>
    <n v="1"/>
    <n v="0"/>
    <n v="2"/>
    <n v="0"/>
    <m/>
    <m/>
    <n v="0"/>
    <n v="0"/>
  </r>
  <r>
    <n v="129"/>
    <x v="177"/>
    <x v="1"/>
    <m/>
    <x v="44"/>
    <n v="3"/>
    <n v="3"/>
    <n v="0"/>
    <n v="3"/>
    <n v="0"/>
    <n v="0"/>
    <n v="0"/>
    <m/>
    <m/>
    <n v="0"/>
    <n v="4"/>
  </r>
  <r>
    <n v="130"/>
    <x v="178"/>
    <x v="1"/>
    <m/>
    <x v="20"/>
    <n v="15"/>
    <n v="15"/>
    <n v="0"/>
    <n v="14"/>
    <n v="0"/>
    <n v="1"/>
    <n v="0"/>
    <m/>
    <m/>
    <n v="0"/>
    <n v="0"/>
  </r>
  <r>
    <n v="131"/>
    <x v="179"/>
    <x v="3"/>
    <s v="BODEGAS DE RECICLAJE"/>
    <x v="44"/>
    <n v="5"/>
    <n v="5"/>
    <n v="0"/>
    <n v="3"/>
    <n v="1"/>
    <n v="1"/>
    <n v="0"/>
    <m/>
    <m/>
    <n v="0"/>
    <n v="0"/>
  </r>
  <r>
    <n v="132"/>
    <x v="180"/>
    <x v="5"/>
    <m/>
    <x v="14"/>
    <n v="2"/>
    <n v="0"/>
    <n v="2"/>
    <n v="2"/>
    <n v="0"/>
    <n v="0"/>
    <n v="0"/>
    <s v=" "/>
    <s v=" "/>
    <s v=" "/>
    <s v=" "/>
  </r>
  <r>
    <n v="133"/>
    <x v="181"/>
    <x v="4"/>
    <m/>
    <x v="38"/>
    <n v="3"/>
    <n v="0"/>
    <n v="3"/>
    <m/>
    <m/>
    <m/>
    <n v="0"/>
    <m/>
    <m/>
    <m/>
    <m/>
  </r>
  <r>
    <n v="134"/>
    <x v="182"/>
    <x v="4"/>
    <m/>
    <x v="38"/>
    <n v="4"/>
    <n v="4"/>
    <n v="0"/>
    <m/>
    <m/>
    <m/>
    <n v="0"/>
    <m/>
    <m/>
    <m/>
    <m/>
  </r>
  <r>
    <n v="135"/>
    <x v="183"/>
    <x v="4"/>
    <m/>
    <x v="38"/>
    <n v="2"/>
    <n v="2"/>
    <n v="0"/>
    <m/>
    <m/>
    <m/>
    <n v="0"/>
    <m/>
    <m/>
    <m/>
    <m/>
  </r>
  <r>
    <n v="136"/>
    <x v="184"/>
    <x v="9"/>
    <m/>
    <x v="45"/>
    <n v="4"/>
    <n v="0"/>
    <n v="4"/>
    <n v="3"/>
    <n v="1"/>
    <n v="0"/>
    <n v="0"/>
    <m/>
    <m/>
    <n v="0"/>
    <n v="0"/>
  </r>
  <r>
    <n v="137"/>
    <x v="184"/>
    <x v="5"/>
    <m/>
    <x v="14"/>
    <n v="1"/>
    <n v="0"/>
    <n v="1"/>
    <n v="1"/>
    <n v="0"/>
    <n v="0"/>
    <n v="0"/>
    <s v=" "/>
    <s v=" "/>
    <s v=" "/>
    <s v=" "/>
  </r>
  <r>
    <n v="138"/>
    <x v="185"/>
    <x v="3"/>
    <s v="BODEGAS DE RECICLAJE"/>
    <x v="41"/>
    <n v="1"/>
    <n v="1"/>
    <n v="0"/>
    <n v="1"/>
    <n v="0"/>
    <n v="0"/>
    <n v="0"/>
    <m/>
    <m/>
    <n v="0"/>
    <n v="0"/>
  </r>
  <r>
    <n v="139"/>
    <x v="186"/>
    <x v="4"/>
    <m/>
    <x v="13"/>
    <n v="3"/>
    <n v="0"/>
    <n v="3"/>
    <m/>
    <m/>
    <m/>
    <n v="0"/>
    <m/>
    <m/>
    <m/>
    <m/>
  </r>
  <r>
    <n v="140"/>
    <x v="186"/>
    <x v="5"/>
    <m/>
    <x v="14"/>
    <s v=" "/>
    <s v=" "/>
    <s v=" "/>
    <s v=" "/>
    <s v=" "/>
    <s v=" "/>
    <s v=" "/>
    <s v=" "/>
    <s v=" "/>
    <s v=" "/>
    <s v=" "/>
  </r>
  <r>
    <n v="141"/>
    <x v="187"/>
    <x v="3"/>
    <s v="BODEGAS DE RECICLAJE"/>
    <x v="46"/>
    <n v="3"/>
    <n v="3"/>
    <n v="0"/>
    <n v="3"/>
    <n v="0"/>
    <n v="0"/>
    <n v="0"/>
    <m/>
    <m/>
    <n v="0"/>
    <n v="0"/>
  </r>
  <r>
    <n v="142"/>
    <x v="187"/>
    <x v="5"/>
    <m/>
    <x v="14"/>
    <n v="3"/>
    <n v="3"/>
    <n v="0"/>
    <n v="3"/>
    <n v="0"/>
    <n v="0"/>
    <n v="0"/>
    <s v=" "/>
    <s v=" "/>
    <s v=" "/>
    <s v=" "/>
  </r>
  <r>
    <n v="143"/>
    <x v="188"/>
    <x v="4"/>
    <m/>
    <x v="47"/>
    <n v="2"/>
    <n v="0"/>
    <n v="2"/>
    <m/>
    <m/>
    <m/>
    <n v="0"/>
    <m/>
    <m/>
    <m/>
    <m/>
  </r>
  <r>
    <n v="144"/>
    <x v="189"/>
    <x v="5"/>
    <m/>
    <x v="14"/>
    <n v="3"/>
    <n v="0"/>
    <n v="3"/>
    <n v="3"/>
    <n v="0"/>
    <n v="0"/>
    <n v="0"/>
    <s v=" "/>
    <s v=" "/>
    <s v=" "/>
    <s v=" "/>
  </r>
  <r>
    <n v="145"/>
    <x v="190"/>
    <x v="6"/>
    <m/>
    <x v="15"/>
    <n v="3"/>
    <n v="0"/>
    <n v="3"/>
    <n v="3"/>
    <n v="0"/>
    <n v="0"/>
    <n v="0"/>
    <m/>
    <m/>
    <n v="0"/>
    <n v="0"/>
  </r>
  <r>
    <n v="146"/>
    <x v="191"/>
    <x v="1"/>
    <m/>
    <x v="48"/>
    <n v="8"/>
    <n v="8"/>
    <n v="0"/>
    <n v="8"/>
    <n v="0"/>
    <n v="0"/>
    <n v="0"/>
    <m/>
    <m/>
    <n v="0"/>
    <n v="0"/>
  </r>
  <r>
    <n v="147"/>
    <x v="191"/>
    <x v="4"/>
    <m/>
    <x v="47"/>
    <n v="3"/>
    <n v="0"/>
    <n v="3"/>
    <m/>
    <m/>
    <m/>
    <n v="0"/>
    <m/>
    <m/>
    <m/>
    <m/>
  </r>
  <r>
    <n v="148"/>
    <x v="191"/>
    <x v="5"/>
    <m/>
    <x v="14"/>
    <n v="1"/>
    <n v="1"/>
    <n v="0"/>
    <n v="1"/>
    <n v="0"/>
    <n v="0"/>
    <n v="0"/>
    <s v=" "/>
    <s v=" "/>
    <s v=" "/>
    <s v=" "/>
  </r>
  <r>
    <n v="149"/>
    <x v="192"/>
    <x v="5"/>
    <m/>
    <x v="14"/>
    <n v="3"/>
    <n v="0"/>
    <n v="3"/>
    <n v="3"/>
    <n v="0"/>
    <n v="0"/>
    <n v="0"/>
    <s v=" "/>
    <s v=" "/>
    <s v=" "/>
    <s v=" "/>
  </r>
  <r>
    <n v="150"/>
    <x v="193"/>
    <x v="6"/>
    <m/>
    <x v="45"/>
    <n v="3"/>
    <n v="3"/>
    <n v="0"/>
    <n v="1"/>
    <n v="2"/>
    <n v="0"/>
    <n v="0"/>
    <m/>
    <m/>
    <n v="0"/>
    <n v="0"/>
  </r>
  <r>
    <n v="151"/>
    <x v="194"/>
    <x v="1"/>
    <m/>
    <x v="48"/>
    <n v="11"/>
    <n v="11"/>
    <n v="0"/>
    <n v="10"/>
    <n v="1"/>
    <n v="0"/>
    <n v="0"/>
    <m/>
    <m/>
    <n v="0"/>
    <n v="0"/>
  </r>
  <r>
    <n v="152"/>
    <x v="194"/>
    <x v="5"/>
    <m/>
    <x v="14"/>
    <n v="3"/>
    <n v="3"/>
    <n v="0"/>
    <n v="3"/>
    <n v="0"/>
    <n v="0"/>
    <n v="0"/>
    <s v=" "/>
    <s v=" "/>
    <s v=" "/>
    <s v=" "/>
  </r>
  <r>
    <n v="153"/>
    <x v="195"/>
    <x v="5"/>
    <m/>
    <x v="14"/>
    <n v="3"/>
    <n v="3"/>
    <n v="0"/>
    <n v="3"/>
    <n v="0"/>
    <n v="0"/>
    <n v="0"/>
    <s v=" "/>
    <s v=" "/>
    <s v=" "/>
    <s v=" "/>
  </r>
  <r>
    <n v="154"/>
    <x v="195"/>
    <x v="8"/>
    <m/>
    <x v="48"/>
    <n v="4"/>
    <n v="0"/>
    <n v="4"/>
    <n v="3"/>
    <n v="1"/>
    <n v="0"/>
    <n v="0"/>
    <m/>
    <m/>
    <n v="0"/>
    <n v="0"/>
  </r>
  <r>
    <n v="155"/>
    <x v="196"/>
    <x v="3"/>
    <s v="PAGADIARIOS"/>
    <x v="48"/>
    <n v="4"/>
    <n v="0"/>
    <n v="4"/>
    <n v="4"/>
    <n v="0"/>
    <n v="0"/>
    <n v="0"/>
    <m/>
    <m/>
    <n v="1"/>
    <n v="0"/>
  </r>
  <r>
    <n v="156"/>
    <x v="196"/>
    <x v="5"/>
    <s v="ESTACIONES DE SERVICIO"/>
    <x v="14"/>
    <n v="10"/>
    <s v=" "/>
    <s v=" "/>
    <n v="10"/>
    <n v="0"/>
    <n v="0"/>
    <n v="0"/>
    <s v=" "/>
    <s v=" "/>
    <s v=" "/>
    <s v=" "/>
  </r>
  <r>
    <n v="157"/>
    <x v="197"/>
    <x v="1"/>
    <m/>
    <x v="48"/>
    <n v="5"/>
    <n v="5"/>
    <n v="0"/>
    <n v="5"/>
    <n v="0"/>
    <n v="0"/>
    <n v="0"/>
    <m/>
    <m/>
    <n v="0"/>
    <n v="0"/>
  </r>
  <r>
    <n v="158"/>
    <x v="197"/>
    <x v="9"/>
    <m/>
    <x v="45"/>
    <n v="3"/>
    <n v="0"/>
    <n v="3"/>
    <n v="3"/>
    <n v="0"/>
    <n v="0"/>
    <n v="0"/>
    <m/>
    <m/>
    <n v="0"/>
    <n v="0"/>
  </r>
  <r>
    <n v="159"/>
    <x v="198"/>
    <x v="5"/>
    <s v="ESTACIONES DE SERVICIO"/>
    <x v="14"/>
    <n v="1"/>
    <n v="1"/>
    <n v="0"/>
    <n v="1"/>
    <n v="0"/>
    <n v="0"/>
    <n v="0"/>
    <s v=" "/>
    <s v=" "/>
    <s v=" "/>
    <s v=" "/>
  </r>
  <r>
    <n v="160"/>
    <x v="199"/>
    <x v="1"/>
    <m/>
    <x v="45"/>
    <n v="6"/>
    <n v="6"/>
    <n v="0"/>
    <n v="6"/>
    <n v="0"/>
    <n v="0"/>
    <n v="0"/>
    <m/>
    <m/>
    <n v="0"/>
    <n v="0"/>
  </r>
  <r>
    <n v="161"/>
    <x v="200"/>
    <x v="8"/>
    <m/>
    <x v="15"/>
    <n v="5"/>
    <n v="5"/>
    <n v="0"/>
    <n v="4"/>
    <n v="1"/>
    <n v="0"/>
    <n v="0"/>
    <m/>
    <m/>
    <n v="0"/>
    <n v="0"/>
  </r>
  <r>
    <n v="162"/>
    <x v="200"/>
    <x v="5"/>
    <m/>
    <x v="14"/>
    <n v="1"/>
    <n v="1"/>
    <n v="0"/>
    <n v="1"/>
    <n v="0"/>
    <n v="0"/>
    <n v="0"/>
    <s v=" "/>
    <s v=" "/>
    <s v=" "/>
    <s v=" "/>
  </r>
  <r>
    <n v="163"/>
    <x v="201"/>
    <x v="5"/>
    <m/>
    <x v="14"/>
    <n v="2"/>
    <n v="2"/>
    <n v="0"/>
    <n v="2"/>
    <n v="0"/>
    <n v="0"/>
    <n v="0"/>
    <s v=" "/>
    <s v=" "/>
    <s v=" "/>
    <s v=" "/>
  </r>
  <r>
    <n v="164"/>
    <x v="201"/>
    <x v="4"/>
    <m/>
    <x v="47"/>
    <n v="3"/>
    <n v="3"/>
    <n v="0"/>
    <m/>
    <m/>
    <m/>
    <n v="0"/>
    <m/>
    <m/>
    <m/>
    <m/>
  </r>
  <r>
    <n v="165"/>
    <x v="202"/>
    <x v="10"/>
    <m/>
    <x v="48"/>
    <n v="4"/>
    <n v="4"/>
    <n v="0"/>
    <n v="4"/>
    <n v="0"/>
    <n v="0"/>
    <n v="0"/>
    <m/>
    <m/>
    <n v="0"/>
    <n v="0"/>
  </r>
  <r>
    <n v="166"/>
    <x v="202"/>
    <x v="5"/>
    <m/>
    <x v="14"/>
    <n v="1"/>
    <n v="1"/>
    <n v="0"/>
    <n v="1"/>
    <n v="0"/>
    <n v="0"/>
    <n v="0"/>
    <s v=" "/>
    <s v=" "/>
    <s v=" "/>
    <s v=" "/>
  </r>
  <r>
    <n v="167"/>
    <x v="203"/>
    <x v="5"/>
    <m/>
    <x v="14"/>
    <n v="2"/>
    <n v="2"/>
    <n v="0"/>
    <n v="2"/>
    <n v="0"/>
    <n v="0"/>
    <n v="0"/>
    <s v=" "/>
    <s v=" "/>
    <s v=" "/>
    <s v=" "/>
  </r>
  <r>
    <n v="168"/>
    <x v="203"/>
    <x v="1"/>
    <m/>
    <x v="49"/>
    <n v="9"/>
    <n v="9"/>
    <n v="0"/>
    <n v="9"/>
    <n v="0"/>
    <n v="0"/>
    <n v="0"/>
    <m/>
    <m/>
    <n v="0"/>
    <n v="0"/>
  </r>
  <r>
    <n v="169"/>
    <x v="203"/>
    <x v="3"/>
    <m/>
    <x v="15"/>
    <n v="4"/>
    <n v="0"/>
    <n v="4"/>
    <n v="4"/>
    <n v="0"/>
    <n v="0"/>
    <n v="0"/>
    <m/>
    <m/>
    <n v="0"/>
    <n v="0"/>
  </r>
  <r>
    <n v="170"/>
    <x v="203"/>
    <x v="4"/>
    <m/>
    <x v="47"/>
    <n v="3"/>
    <n v="3"/>
    <n v="0"/>
    <m/>
    <m/>
    <m/>
    <n v="0"/>
    <m/>
    <m/>
    <m/>
    <m/>
  </r>
  <r>
    <n v="171"/>
    <x v="204"/>
    <x v="1"/>
    <m/>
    <x v="50"/>
    <n v="3"/>
    <n v="0"/>
    <n v="3"/>
    <n v="3"/>
    <n v="0"/>
    <n v="0"/>
    <n v="0"/>
    <m/>
    <m/>
    <n v="0"/>
    <n v="0"/>
  </r>
  <r>
    <n v="172"/>
    <x v="205"/>
    <x v="3"/>
    <m/>
    <x v="50"/>
    <n v="6"/>
    <n v="4"/>
    <n v="2"/>
    <n v="1"/>
    <n v="5"/>
    <n v="0"/>
    <n v="0"/>
    <m/>
    <m/>
    <n v="0"/>
    <n v="0"/>
  </r>
  <r>
    <n v="173"/>
    <x v="206"/>
    <x v="10"/>
    <m/>
    <x v="51"/>
    <n v="6"/>
    <n v="6"/>
    <n v="0"/>
    <n v="1"/>
    <n v="2"/>
    <n v="3"/>
    <n v="0"/>
    <m/>
    <m/>
    <n v="0"/>
    <n v="0"/>
  </r>
  <r>
    <n v="174"/>
    <x v="206"/>
    <x v="5"/>
    <m/>
    <x v="14"/>
    <n v="3"/>
    <n v="3"/>
    <n v="0"/>
    <n v="3"/>
    <n v="0"/>
    <n v="0"/>
    <n v="0"/>
    <s v=" "/>
    <s v=" "/>
    <s v=" "/>
    <s v=" "/>
  </r>
  <r>
    <n v="175"/>
    <x v="207"/>
    <x v="5"/>
    <m/>
    <x v="14"/>
    <n v="1"/>
    <n v="1"/>
    <n v="0"/>
    <n v="1"/>
    <n v="0"/>
    <n v="0"/>
    <n v="0"/>
    <s v=" "/>
    <s v=" "/>
    <s v=" "/>
    <s v=" "/>
  </r>
  <r>
    <n v="176"/>
    <x v="207"/>
    <x v="1"/>
    <m/>
    <x v="49"/>
    <n v="8"/>
    <n v="8"/>
    <n v="0"/>
    <n v="8"/>
    <n v="0"/>
    <n v="0"/>
    <n v="0"/>
    <m/>
    <m/>
    <n v="0"/>
    <n v="0"/>
  </r>
  <r>
    <n v="177"/>
    <x v="207"/>
    <x v="4"/>
    <m/>
    <x v="52"/>
    <n v="4"/>
    <n v="4"/>
    <n v="0"/>
    <m/>
    <m/>
    <m/>
    <n v="0"/>
    <m/>
    <m/>
    <m/>
    <m/>
  </r>
  <r>
    <n v="178"/>
    <x v="207"/>
    <x v="4"/>
    <m/>
    <x v="47"/>
    <n v="2"/>
    <n v="2"/>
    <n v="0"/>
    <m/>
    <m/>
    <m/>
    <n v="0"/>
    <m/>
    <m/>
    <m/>
    <m/>
  </r>
  <r>
    <n v="179"/>
    <x v="208"/>
    <x v="8"/>
    <m/>
    <x v="49"/>
    <n v="5"/>
    <n v="0"/>
    <n v="5"/>
    <n v="3"/>
    <n v="1"/>
    <n v="1"/>
    <n v="0"/>
    <m/>
    <m/>
    <n v="0"/>
    <n v="0"/>
  </r>
  <r>
    <n v="180"/>
    <x v="209"/>
    <x v="3"/>
    <s v="BODEGAS DE RECICLAJE"/>
    <x v="50"/>
    <n v="2"/>
    <n v="0"/>
    <n v="2"/>
    <n v="1"/>
    <n v="0"/>
    <n v="1"/>
    <n v="0"/>
    <m/>
    <m/>
    <n v="0"/>
    <n v="0"/>
  </r>
  <r>
    <n v="181"/>
    <x v="210"/>
    <x v="1"/>
    <m/>
    <x v="0"/>
    <n v="2"/>
    <n v="0"/>
    <n v="2"/>
    <n v="2"/>
    <n v="0"/>
    <n v="0"/>
    <n v="0"/>
    <m/>
    <m/>
    <n v="0"/>
    <n v="0"/>
  </r>
  <r>
    <n v="182"/>
    <x v="210"/>
    <x v="1"/>
    <m/>
    <x v="0"/>
    <n v="7"/>
    <n v="5"/>
    <n v="2"/>
    <n v="3"/>
    <n v="0"/>
    <n v="4"/>
    <n v="0"/>
    <m/>
    <m/>
    <n v="1"/>
    <n v="0"/>
  </r>
  <r>
    <n v="183"/>
    <x v="210"/>
    <x v="4"/>
    <m/>
    <x v="47"/>
    <n v="4"/>
    <n v="4"/>
    <n v="0"/>
    <m/>
    <m/>
    <m/>
    <n v="0"/>
    <m/>
    <m/>
    <m/>
    <m/>
  </r>
  <r>
    <n v="184"/>
    <x v="210"/>
    <x v="5"/>
    <s v="ESTACIONES DE SERVICIO"/>
    <x v="14"/>
    <n v="9"/>
    <n v="0"/>
    <n v="0"/>
    <n v="9"/>
    <n v="0"/>
    <n v="0"/>
    <n v="0"/>
    <s v=" "/>
    <s v=" "/>
    <s v=" "/>
    <s v=" "/>
  </r>
  <r>
    <n v="185"/>
    <x v="211"/>
    <x v="1"/>
    <s v="CIGARRERIAS"/>
    <x v="49"/>
    <n v="6"/>
    <n v="6"/>
    <n v="0"/>
    <n v="5"/>
    <n v="1"/>
    <n v="0"/>
    <n v="0"/>
    <m/>
    <m/>
    <n v="0"/>
    <n v="0"/>
  </r>
  <r>
    <n v="186"/>
    <x v="211"/>
    <x v="11"/>
    <m/>
    <x v="28"/>
    <s v="3 BARRIOS SENSIBILIZADOS"/>
    <s v="2 (VENECIA e ISLA DEL SOL)"/>
    <s v="1 (SAN BENITO)"/>
    <n v="3"/>
    <n v="0"/>
    <n v="0"/>
    <n v="0"/>
    <m/>
    <m/>
    <n v="0"/>
    <n v="0"/>
  </r>
  <r>
    <n v="187"/>
    <x v="212"/>
    <x v="1"/>
    <m/>
    <x v="49"/>
    <n v="6"/>
    <n v="2"/>
    <n v="4"/>
    <n v="4"/>
    <n v="2"/>
    <n v="0"/>
    <n v="0"/>
    <m/>
    <m/>
    <n v="0"/>
    <n v="0"/>
  </r>
  <r>
    <n v="188"/>
    <x v="212"/>
    <x v="11"/>
    <m/>
    <x v="0"/>
    <n v="6"/>
    <n v="6"/>
    <n v="0"/>
    <n v="5"/>
    <n v="1"/>
    <n v="0"/>
    <n v="0"/>
    <m/>
    <m/>
    <n v="0"/>
    <n v="0"/>
  </r>
  <r>
    <n v="189"/>
    <x v="212"/>
    <x v="3"/>
    <m/>
    <x v="51"/>
    <n v="9"/>
    <n v="9"/>
    <n v="0"/>
    <n v="9"/>
    <n v="0"/>
    <n v="0"/>
    <n v="0"/>
    <m/>
    <m/>
    <n v="0"/>
    <n v="0"/>
  </r>
  <r>
    <n v="190"/>
    <x v="213"/>
    <x v="1"/>
    <m/>
    <x v="48"/>
    <n v="12"/>
    <n v="12"/>
    <n v="0"/>
    <n v="12"/>
    <n v="0"/>
    <n v="0"/>
    <n v="0"/>
    <m/>
    <m/>
    <n v="0"/>
    <n v="6"/>
  </r>
  <r>
    <n v="191"/>
    <x v="214"/>
    <x v="2"/>
    <m/>
    <x v="53"/>
    <n v="2"/>
    <n v="2"/>
    <n v="0"/>
    <n v="2"/>
    <n v="0"/>
    <n v="0"/>
    <n v="0"/>
    <m/>
    <m/>
    <n v="0"/>
    <n v="0"/>
  </r>
  <r>
    <n v="192"/>
    <x v="214"/>
    <x v="4"/>
    <m/>
    <x v="47"/>
    <n v="3"/>
    <n v="1"/>
    <n v="2"/>
    <m/>
    <m/>
    <m/>
    <n v="0"/>
    <m/>
    <m/>
    <m/>
    <m/>
  </r>
  <r>
    <n v="193"/>
    <x v="214"/>
    <x v="5"/>
    <s v="ESTACIONES DE SERVICIO"/>
    <x v="54"/>
    <n v="1"/>
    <s v=" "/>
    <s v=" "/>
    <n v="1"/>
    <n v="0"/>
    <n v="0"/>
    <n v="0"/>
    <s v=" "/>
    <s v=" "/>
    <s v=" "/>
    <s v=" "/>
  </r>
  <r>
    <n v="194"/>
    <x v="215"/>
    <x v="3"/>
    <s v="BODEGAS DE RECICLAJE"/>
    <x v="0"/>
    <n v="5"/>
    <n v="1"/>
    <n v="4"/>
    <n v="1"/>
    <n v="3"/>
    <n v="1"/>
    <n v="0"/>
    <m/>
    <m/>
    <n v="0"/>
    <n v="0"/>
  </r>
  <r>
    <n v="195"/>
    <x v="215"/>
    <x v="11"/>
    <m/>
    <x v="49"/>
    <n v="2"/>
    <n v="0"/>
    <n v="2"/>
    <n v="0"/>
    <n v="0"/>
    <n v="0"/>
    <n v="0"/>
    <m/>
    <m/>
    <n v="0"/>
    <n v="0"/>
  </r>
  <r>
    <n v="196"/>
    <x v="216"/>
    <x v="1"/>
    <m/>
    <x v="45"/>
    <n v="4"/>
    <n v="4"/>
    <n v="0"/>
    <n v="4"/>
    <n v="0"/>
    <n v="0"/>
    <n v="0"/>
    <m/>
    <m/>
    <n v="0"/>
    <n v="0"/>
  </r>
  <r>
    <n v="197"/>
    <x v="216"/>
    <x v="11"/>
    <m/>
    <x v="49"/>
    <n v="2"/>
    <n v="2"/>
    <n v="0"/>
    <n v="0"/>
    <n v="0"/>
    <n v="2"/>
    <n v="0"/>
    <m/>
    <m/>
    <n v="383"/>
    <n v="0"/>
  </r>
  <r>
    <n v="198"/>
    <x v="217"/>
    <x v="6"/>
    <m/>
    <x v="49"/>
    <n v="1"/>
    <n v="1"/>
    <n v="0"/>
    <n v="0"/>
    <n v="0"/>
    <n v="1"/>
    <n v="0"/>
    <m/>
    <m/>
    <n v="0"/>
    <n v="0"/>
  </r>
  <r>
    <n v="199"/>
    <x v="217"/>
    <x v="8"/>
    <m/>
    <x v="49"/>
    <n v="4"/>
    <n v="0"/>
    <n v="4"/>
    <n v="2"/>
    <n v="1"/>
    <n v="1"/>
    <n v="0"/>
    <m/>
    <m/>
    <n v="0"/>
    <n v="0"/>
  </r>
  <r>
    <n v="200"/>
    <x v="218"/>
    <x v="1"/>
    <m/>
    <x v="49"/>
    <n v="5"/>
    <n v="0"/>
    <n v="5"/>
    <n v="3"/>
    <n v="2"/>
    <n v="0"/>
    <n v="0"/>
    <m/>
    <m/>
    <n v="0"/>
    <n v="0"/>
  </r>
  <r>
    <n v="201"/>
    <x v="219"/>
    <x v="4"/>
    <m/>
    <x v="47"/>
    <n v="4"/>
    <n v="4"/>
    <n v="0"/>
    <m/>
    <m/>
    <m/>
    <n v="0"/>
    <m/>
    <m/>
    <m/>
    <m/>
  </r>
  <r>
    <n v="202"/>
    <x v="219"/>
    <x v="5"/>
    <s v="ESTACIONES DE SERVICIO"/>
    <x v="55"/>
    <n v="1"/>
    <s v=" "/>
    <s v=" "/>
    <n v="1"/>
    <n v="0"/>
    <n v="0"/>
    <n v="0"/>
    <s v=" "/>
    <s v=" "/>
    <s v=" "/>
    <s v=" "/>
  </r>
  <r>
    <n v="203"/>
    <x v="220"/>
    <x v="3"/>
    <m/>
    <x v="48"/>
    <n v="6"/>
    <n v="0"/>
    <n v="6"/>
    <n v="6"/>
    <n v="0"/>
    <n v="0"/>
    <n v="0"/>
    <m/>
    <m/>
    <n v="0"/>
    <n v="0"/>
  </r>
  <r>
    <n v="204"/>
    <x v="221"/>
    <x v="1"/>
    <m/>
    <x v="49"/>
    <n v="5"/>
    <n v="5"/>
    <n v="0"/>
    <n v="4"/>
    <n v="0"/>
    <n v="1"/>
    <n v="0"/>
    <m/>
    <m/>
    <n v="1"/>
    <n v="7"/>
  </r>
  <r>
    <n v="205"/>
    <x v="221"/>
    <x v="3"/>
    <s v="PAGADIARIOS"/>
    <x v="45"/>
    <n v="2"/>
    <n v="2"/>
    <n v="0"/>
    <n v="2"/>
    <n v="0"/>
    <n v="0"/>
    <n v="0"/>
    <m/>
    <m/>
    <n v="0"/>
    <n v="0"/>
  </r>
  <r>
    <n v="206"/>
    <x v="222"/>
    <x v="1"/>
    <m/>
    <x v="49"/>
    <n v="10"/>
    <n v="10"/>
    <n v="0"/>
    <n v="9"/>
    <n v="0"/>
    <n v="1"/>
    <n v="0"/>
    <m/>
    <m/>
    <n v="0"/>
    <n v="9"/>
  </r>
  <r>
    <n v="207"/>
    <x v="223"/>
    <x v="1"/>
    <m/>
    <x v="45"/>
    <n v="8"/>
    <n v="0"/>
    <n v="8"/>
    <n v="8"/>
    <n v="0"/>
    <n v="0"/>
    <n v="0"/>
    <m/>
    <m/>
    <n v="0"/>
    <n v="0"/>
  </r>
  <r>
    <n v="208"/>
    <x v="223"/>
    <x v="1"/>
    <m/>
    <x v="49"/>
    <n v="5"/>
    <n v="0"/>
    <n v="5"/>
    <n v="3"/>
    <n v="2"/>
    <n v="0"/>
    <n v="0"/>
    <m/>
    <m/>
    <n v="0"/>
    <n v="0"/>
  </r>
  <r>
    <n v="209"/>
    <x v="224"/>
    <x v="5"/>
    <s v="ESTACIONES DE SERVICIO"/>
    <x v="55"/>
    <n v="1"/>
    <n v="0"/>
    <n v="1"/>
    <n v="1"/>
    <n v="0"/>
    <n v="0"/>
    <n v="0"/>
    <s v=" "/>
    <s v=" "/>
    <s v=" "/>
    <s v=" "/>
  </r>
  <r>
    <n v="210"/>
    <x v="225"/>
    <x v="9"/>
    <m/>
    <x v="45"/>
    <n v="5"/>
    <n v="5"/>
    <n v="0"/>
    <n v="5"/>
    <n v="0"/>
    <n v="0"/>
    <n v="0"/>
    <m/>
    <m/>
    <n v="0"/>
    <n v="0"/>
  </r>
  <r>
    <n v="211"/>
    <x v="225"/>
    <x v="1"/>
    <m/>
    <x v="50"/>
    <n v="11"/>
    <n v="2"/>
    <n v="9"/>
    <n v="7"/>
    <n v="4"/>
    <n v="0"/>
    <n v="0"/>
    <m/>
    <m/>
    <n v="0"/>
    <n v="30"/>
  </r>
  <r>
    <n v="212"/>
    <x v="226"/>
    <x v="5"/>
    <s v="ESTACIONES DE SERVICIO"/>
    <x v="21"/>
    <n v="1"/>
    <n v="0"/>
    <n v="1"/>
    <n v="1"/>
    <n v="0"/>
    <n v="0"/>
    <n v="0"/>
    <s v=" "/>
    <s v=" "/>
    <s v=" "/>
    <s v=" "/>
  </r>
  <r>
    <n v="213"/>
    <x v="227"/>
    <x v="1"/>
    <s v="CIGARRERIAS"/>
    <x v="50"/>
    <n v="8"/>
    <n v="8"/>
    <n v="0"/>
    <n v="5"/>
    <n v="2"/>
    <n v="1"/>
    <n v="0"/>
    <m/>
    <m/>
    <n v="0"/>
    <n v="0"/>
  </r>
  <r>
    <n v="214"/>
    <x v="227"/>
    <x v="1"/>
    <m/>
    <x v="50"/>
    <n v="3"/>
    <n v="3"/>
    <n v="0"/>
    <n v="0"/>
    <n v="0"/>
    <n v="3"/>
    <n v="0"/>
    <m/>
    <m/>
    <n v="0"/>
    <n v="37"/>
  </r>
  <r>
    <n v="215"/>
    <x v="227"/>
    <x v="4"/>
    <m/>
    <x v="56"/>
    <n v="4"/>
    <n v="4"/>
    <n v="0"/>
    <m/>
    <m/>
    <m/>
    <n v="0"/>
    <m/>
    <m/>
    <m/>
    <m/>
  </r>
  <r>
    <n v="216"/>
    <x v="228"/>
    <x v="11"/>
    <m/>
    <x v="48"/>
    <n v="4"/>
    <n v="1"/>
    <n v="3"/>
    <n v="1"/>
    <n v="3"/>
    <n v="0"/>
    <n v="0"/>
    <m/>
    <m/>
    <n v="0"/>
    <n v="0"/>
  </r>
  <r>
    <n v="217"/>
    <x v="229"/>
    <x v="1"/>
    <m/>
    <x v="49"/>
    <n v="5"/>
    <n v="5"/>
    <n v="0"/>
    <n v="4"/>
    <n v="1"/>
    <n v="0"/>
    <n v="0"/>
    <m/>
    <m/>
    <n v="0"/>
    <n v="0"/>
  </r>
  <r>
    <n v="218"/>
    <x v="229"/>
    <x v="11"/>
    <m/>
    <x v="49"/>
    <n v="2"/>
    <n v="0"/>
    <n v="2"/>
    <n v="2"/>
    <n v="0"/>
    <n v="0"/>
    <n v="0"/>
    <m/>
    <m/>
    <n v="0"/>
    <n v="0"/>
  </r>
  <r>
    <n v="219"/>
    <x v="230"/>
    <x v="1"/>
    <m/>
    <x v="49"/>
    <n v="8"/>
    <n v="8"/>
    <n v="0"/>
    <n v="6"/>
    <n v="0"/>
    <n v="2"/>
    <n v="0"/>
    <m/>
    <m/>
    <n v="0"/>
    <n v="46"/>
  </r>
  <r>
    <n v="220"/>
    <x v="231"/>
    <x v="3"/>
    <m/>
    <x v="48"/>
    <n v="1"/>
    <n v="0"/>
    <n v="1"/>
    <n v="1"/>
    <n v="0"/>
    <n v="0"/>
    <n v="0"/>
    <m/>
    <m/>
    <n v="0"/>
    <n v="0"/>
  </r>
  <r>
    <n v="221"/>
    <x v="231"/>
    <x v="1"/>
    <m/>
    <x v="49"/>
    <n v="3"/>
    <n v="0"/>
    <n v="3"/>
    <n v="0"/>
    <n v="1"/>
    <n v="2"/>
    <n v="0"/>
    <m/>
    <m/>
    <n v="0"/>
    <n v="44"/>
  </r>
  <r>
    <n v="222"/>
    <x v="232"/>
    <x v="1"/>
    <m/>
    <x v="48"/>
    <n v="4"/>
    <n v="0"/>
    <n v="4"/>
    <n v="3"/>
    <n v="1"/>
    <n v="0"/>
    <n v="0"/>
    <m/>
    <m/>
    <n v="0"/>
    <n v="0"/>
  </r>
  <r>
    <n v="223"/>
    <x v="232"/>
    <x v="11"/>
    <m/>
    <x v="49"/>
    <n v="3"/>
    <n v="3"/>
    <n v="0"/>
    <n v="3"/>
    <n v="0"/>
    <n v="0"/>
    <n v="0"/>
    <m/>
    <m/>
    <n v="0"/>
    <n v="0"/>
  </r>
  <r>
    <n v="224"/>
    <x v="233"/>
    <x v="11"/>
    <m/>
    <x v="48"/>
    <n v="3"/>
    <n v="3"/>
    <n v="0"/>
    <n v="2"/>
    <n v="1"/>
    <n v="0"/>
    <n v="0"/>
    <m/>
    <m/>
    <n v="0"/>
    <n v="0"/>
  </r>
  <r>
    <n v="2023"/>
    <x v="0"/>
    <x v="0"/>
    <m/>
    <x v="0"/>
    <m/>
    <m/>
    <m/>
    <m/>
    <m/>
    <m/>
    <m/>
    <m/>
    <m/>
    <m/>
    <m/>
  </r>
  <r>
    <n v="1"/>
    <x v="234"/>
    <x v="1"/>
    <s v="GALLERAS"/>
    <x v="57"/>
    <n v="1"/>
    <n v="0"/>
    <n v="1"/>
    <n v="0"/>
    <n v="0"/>
    <n v="0"/>
    <n v="0"/>
    <n v="0"/>
    <n v="0"/>
    <n v="0"/>
    <n v="0"/>
  </r>
  <r>
    <n v="2"/>
    <x v="235"/>
    <x v="1"/>
    <m/>
    <x v="15"/>
    <n v="9"/>
    <n v="5"/>
    <n v="4"/>
    <n v="4"/>
    <n v="1"/>
    <n v="4"/>
    <n v="0"/>
    <n v="0"/>
    <n v="0"/>
    <n v="0"/>
    <n v="0"/>
  </r>
  <r>
    <n v="3"/>
    <x v="236"/>
    <x v="5"/>
    <m/>
    <x v="14"/>
    <n v="32"/>
    <n v="32"/>
    <n v="0"/>
    <n v="0"/>
    <n v="0"/>
    <n v="0"/>
    <n v="0"/>
    <s v=" "/>
    <s v=" "/>
    <s v=" "/>
    <s v=" "/>
  </r>
  <r>
    <n v="4"/>
    <x v="237"/>
    <x v="10"/>
    <m/>
    <x v="58"/>
    <n v="3"/>
    <n v="3"/>
    <n v="0"/>
    <n v="3"/>
    <n v="0"/>
    <n v="0"/>
    <n v="0"/>
    <n v="0"/>
    <n v="0"/>
    <n v="0"/>
    <n v="0"/>
  </r>
  <r>
    <n v="5"/>
    <x v="237"/>
    <x v="4"/>
    <m/>
    <x v="13"/>
    <n v="5"/>
    <n v="5"/>
    <n v="0"/>
    <m/>
    <m/>
    <m/>
    <m/>
    <m/>
    <m/>
    <s v=" "/>
    <m/>
  </r>
  <r>
    <n v="5"/>
    <x v="238"/>
    <x v="5"/>
    <m/>
    <x v="14"/>
    <n v="29"/>
    <n v="29"/>
    <n v="0"/>
    <n v="0"/>
    <n v="0"/>
    <n v="0"/>
    <n v="0"/>
    <s v=" "/>
    <s v=" "/>
    <s v=" "/>
    <s v=" "/>
  </r>
  <r>
    <n v="6"/>
    <x v="239"/>
    <x v="5"/>
    <m/>
    <x v="14"/>
    <n v="20"/>
    <n v="20"/>
    <n v="0"/>
    <n v="0"/>
    <n v="0"/>
    <n v="0"/>
    <n v="0"/>
    <s v=" "/>
    <s v=" "/>
    <s v=" "/>
    <s v=" "/>
  </r>
  <r>
    <n v="7"/>
    <x v="240"/>
    <x v="4"/>
    <m/>
    <x v="13"/>
    <n v="3"/>
    <n v="0"/>
    <n v="3"/>
    <m/>
    <m/>
    <m/>
    <n v="0"/>
    <s v=" "/>
    <m/>
    <s v=" "/>
    <m/>
  </r>
  <r>
    <n v="8"/>
    <x v="241"/>
    <x v="5"/>
    <m/>
    <x v="14"/>
    <n v="5"/>
    <n v="5"/>
    <n v="0"/>
    <n v="0"/>
    <n v="0"/>
    <n v="0"/>
    <n v="0"/>
    <s v=" "/>
    <s v=" "/>
    <s v=" "/>
    <s v=" "/>
  </r>
  <r>
    <n v="9"/>
    <x v="241"/>
    <x v="4"/>
    <m/>
    <x v="13"/>
    <n v="2"/>
    <n v="0"/>
    <n v="2"/>
    <m/>
    <m/>
    <m/>
    <n v="0"/>
    <m/>
    <m/>
    <m/>
    <m/>
  </r>
  <r>
    <n v="10"/>
    <x v="242"/>
    <x v="4"/>
    <m/>
    <x v="13"/>
    <n v="3"/>
    <n v="3"/>
    <n v="0"/>
    <m/>
    <m/>
    <m/>
    <n v="0"/>
    <m/>
    <m/>
    <m/>
    <m/>
  </r>
  <r>
    <n v="11"/>
    <x v="243"/>
    <x v="4"/>
    <m/>
    <x v="32"/>
    <n v="1"/>
    <n v="1"/>
    <n v="0"/>
    <m/>
    <m/>
    <m/>
    <n v="0"/>
    <m/>
    <m/>
    <m/>
    <m/>
  </r>
  <r>
    <n v="12"/>
    <x v="244"/>
    <x v="4"/>
    <m/>
    <x v="13"/>
    <n v="3"/>
    <n v="3"/>
    <n v="0"/>
    <m/>
    <m/>
    <m/>
    <n v="0"/>
    <m/>
    <m/>
    <m/>
    <m/>
  </r>
  <r>
    <n v="13"/>
    <x v="245"/>
    <x v="1"/>
    <m/>
    <x v="41"/>
    <n v="7"/>
    <n v="7"/>
    <n v="0"/>
    <n v="7"/>
    <n v="0"/>
    <n v="0"/>
    <n v="0"/>
    <n v="0"/>
    <n v="0"/>
    <n v="0"/>
    <n v="0"/>
  </r>
  <r>
    <n v="14"/>
    <x v="246"/>
    <x v="5"/>
    <m/>
    <x v="14"/>
    <n v="5"/>
    <n v="5"/>
    <n v="0"/>
    <n v="0"/>
    <n v="0"/>
    <n v="0"/>
    <n v="0"/>
    <s v=" "/>
    <s v=" "/>
    <s v=" "/>
    <s v=" "/>
  </r>
  <r>
    <n v="15"/>
    <x v="247"/>
    <x v="5"/>
    <m/>
    <x v="14"/>
    <n v="9"/>
    <n v="9"/>
    <n v="0"/>
    <n v="9"/>
    <n v="0"/>
    <n v="0"/>
    <n v="0"/>
    <s v=" "/>
    <s v=" "/>
    <s v=" "/>
    <s v=" "/>
  </r>
  <r>
    <n v="16"/>
    <x v="248"/>
    <x v="1"/>
    <m/>
    <x v="58"/>
    <n v="9"/>
    <n v="0"/>
    <n v="9"/>
    <n v="4"/>
    <n v="0"/>
    <n v="5"/>
    <n v="0"/>
    <n v="0"/>
    <n v="0"/>
    <n v="0"/>
    <n v="0"/>
  </r>
  <r>
    <n v="17"/>
    <x v="249"/>
    <x v="1"/>
    <m/>
    <x v="48"/>
    <n v="5"/>
    <n v="5"/>
    <n v="0"/>
    <n v="1"/>
    <n v="0"/>
    <n v="4"/>
    <n v="4"/>
    <n v="0"/>
    <n v="0"/>
    <n v="0"/>
    <n v="0"/>
  </r>
  <r>
    <n v="18"/>
    <x v="249"/>
    <x v="3"/>
    <s v="CERAMICAS"/>
    <x v="59"/>
    <n v="7"/>
    <n v="7"/>
    <n v="0"/>
    <n v="7"/>
    <n v="0"/>
    <n v="0"/>
    <n v="0"/>
    <n v="0"/>
    <n v="0"/>
    <n v="0"/>
    <n v="0"/>
  </r>
  <r>
    <n v="19"/>
    <x v="250"/>
    <x v="1"/>
    <m/>
    <x v="60"/>
    <n v="13"/>
    <n v="0"/>
    <n v="13"/>
    <n v="3"/>
    <n v="3"/>
    <n v="7"/>
    <n v="4"/>
    <n v="180"/>
    <n v="0"/>
    <n v="0"/>
    <n v="0"/>
  </r>
  <r>
    <n v="20"/>
    <x v="250"/>
    <x v="5"/>
    <m/>
    <x v="14"/>
    <n v="9"/>
    <n v="9"/>
    <n v="0"/>
    <n v="9"/>
    <n v="0"/>
    <n v="0"/>
    <n v="0"/>
    <s v=" "/>
    <s v=" "/>
    <s v=" "/>
    <s v=" "/>
  </r>
  <r>
    <n v="21"/>
    <x v="251"/>
    <x v="1"/>
    <m/>
    <x v="48"/>
    <n v="4"/>
    <n v="0"/>
    <n v="4"/>
    <n v="3"/>
    <n v="1"/>
    <n v="0"/>
    <n v="0"/>
    <n v="0"/>
    <n v="0"/>
    <n v="0"/>
    <n v="0"/>
  </r>
  <r>
    <n v="22"/>
    <x v="251"/>
    <x v="4"/>
    <m/>
    <x v="13"/>
    <n v="3"/>
    <n v="3"/>
    <n v="0"/>
    <m/>
    <m/>
    <m/>
    <n v="0"/>
    <m/>
    <m/>
    <m/>
    <m/>
  </r>
  <r>
    <n v="23"/>
    <x v="252"/>
    <x v="3"/>
    <m/>
    <x v="58"/>
    <n v="6"/>
    <n v="0"/>
    <n v="6"/>
    <n v="6"/>
    <n v="0"/>
    <n v="0"/>
    <n v="0"/>
    <n v="0"/>
    <n v="0"/>
    <n v="0"/>
    <n v="0"/>
  </r>
  <r>
    <n v="24"/>
    <x v="253"/>
    <x v="1"/>
    <m/>
    <x v="48"/>
    <n v="5"/>
    <n v="5"/>
    <n v="0"/>
    <n v="3"/>
    <n v="0"/>
    <n v="2"/>
    <n v="2"/>
    <n v="0"/>
    <n v="0"/>
    <n v="0"/>
    <n v="0"/>
  </r>
  <r>
    <n v="25"/>
    <x v="253"/>
    <x v="4"/>
    <m/>
    <x v="61"/>
    <n v="4"/>
    <n v="1"/>
    <n v="3"/>
    <m/>
    <m/>
    <m/>
    <n v="0"/>
    <m/>
    <m/>
    <m/>
    <m/>
  </r>
  <r>
    <n v="26"/>
    <x v="254"/>
    <x v="3"/>
    <s v="CURTIEMBRES"/>
    <x v="62"/>
    <n v="7"/>
    <n v="0"/>
    <n v="7"/>
    <n v="6"/>
    <n v="0"/>
    <n v="1"/>
    <n v="0"/>
    <n v="0"/>
    <n v="0"/>
    <n v="0"/>
    <n v="0"/>
  </r>
  <r>
    <n v="27"/>
    <x v="255"/>
    <x v="9"/>
    <m/>
    <x v="48"/>
    <n v="3"/>
    <n v="1"/>
    <n v="2"/>
    <n v="2"/>
    <n v="1"/>
    <n v="0"/>
    <n v="0"/>
    <n v="0"/>
    <n v="0"/>
    <n v="0"/>
    <n v="0"/>
  </r>
  <r>
    <n v="28"/>
    <x v="255"/>
    <x v="8"/>
    <m/>
    <x v="48"/>
    <n v="3"/>
    <n v="3"/>
    <n v="0"/>
    <n v="2"/>
    <n v="0"/>
    <n v="1"/>
    <n v="1"/>
    <n v="0"/>
    <n v="0"/>
    <n v="0"/>
    <n v="0"/>
  </r>
  <r>
    <n v="29"/>
    <x v="256"/>
    <x v="3"/>
    <m/>
    <x v="63"/>
    <n v="7"/>
    <n v="1"/>
    <n v="6"/>
    <n v="7"/>
    <n v="1"/>
    <n v="0"/>
    <n v="0"/>
    <n v="0"/>
    <n v="0"/>
    <n v="0"/>
    <n v="0"/>
  </r>
  <r>
    <n v="30"/>
    <x v="256"/>
    <x v="4"/>
    <m/>
    <x v="61"/>
    <n v="4"/>
    <n v="1"/>
    <n v="3"/>
    <m/>
    <m/>
    <s v="O"/>
    <n v="0"/>
    <m/>
    <m/>
    <m/>
    <m/>
  </r>
  <r>
    <n v="31"/>
    <x v="256"/>
    <x v="3"/>
    <s v="VENTA PRODUCTOS SEMANA_x000a_SANTA"/>
    <x v="64"/>
    <n v="7"/>
    <n v="7"/>
    <n v="0"/>
    <n v="6"/>
    <n v="1"/>
    <n v="0"/>
    <n v="0"/>
    <s v=" "/>
    <s v=" "/>
    <s v=" "/>
    <s v=" "/>
  </r>
  <r>
    <n v="32"/>
    <x v="257"/>
    <x v="4"/>
    <m/>
    <x v="61"/>
    <n v="4"/>
    <n v="3"/>
    <n v="1"/>
    <m/>
    <m/>
    <s v="O"/>
    <n v="0"/>
    <m/>
    <m/>
    <m/>
    <m/>
  </r>
  <r>
    <n v="33"/>
    <x v="258"/>
    <x v="4"/>
    <m/>
    <x v="61"/>
    <n v="4"/>
    <n v="4"/>
    <n v="0"/>
    <m/>
    <m/>
    <s v="O"/>
    <n v="0"/>
    <m/>
    <m/>
    <m/>
    <m/>
  </r>
  <r>
    <n v="34"/>
    <x v="258"/>
    <x v="4"/>
    <m/>
    <x v="61"/>
    <n v="4"/>
    <n v="3"/>
    <n v="1"/>
    <m/>
    <m/>
    <s v="O"/>
    <n v="0"/>
    <m/>
    <m/>
    <m/>
    <m/>
  </r>
  <r>
    <n v="35"/>
    <x v="258"/>
    <x v="3"/>
    <m/>
    <x v="65"/>
    <n v="6"/>
    <n v="0"/>
    <n v="6"/>
    <n v="6"/>
    <n v="1"/>
    <n v="0"/>
    <n v="0"/>
    <n v="0"/>
    <n v="0"/>
    <n v="0"/>
    <n v="0"/>
  </r>
  <r>
    <n v="36"/>
    <x v="259"/>
    <x v="5"/>
    <m/>
    <x v="14"/>
    <n v="3"/>
    <n v="3"/>
    <n v="0"/>
    <n v="3"/>
    <n v="0"/>
    <n v="0"/>
    <n v="0"/>
    <s v=" "/>
    <s v=" "/>
    <s v=" "/>
    <s v=" "/>
  </r>
  <r>
    <n v="37"/>
    <x v="260"/>
    <x v="5"/>
    <m/>
    <x v="14"/>
    <n v="2"/>
    <n v="2"/>
    <n v="0"/>
    <n v="2"/>
    <n v="0"/>
    <n v="0"/>
    <n v="0"/>
    <s v=" "/>
    <s v=" "/>
    <s v=" "/>
    <s v=" "/>
  </r>
  <r>
    <n v="38"/>
    <x v="261"/>
    <x v="4"/>
    <m/>
    <x v="61"/>
    <n v="5"/>
    <n v="0"/>
    <n v="5"/>
    <m/>
    <m/>
    <s v="O"/>
    <n v="0"/>
    <m/>
    <m/>
    <m/>
    <m/>
  </r>
  <r>
    <n v="39"/>
    <x v="261"/>
    <x v="6"/>
    <m/>
    <x v="65"/>
    <n v="2"/>
    <n v="2"/>
    <n v="0"/>
    <n v="2"/>
    <n v="0"/>
    <n v="0"/>
    <n v="0"/>
    <n v="0"/>
    <n v="0"/>
    <n v="0"/>
    <n v="0"/>
  </r>
  <r>
    <n v="40"/>
    <x v="262"/>
    <x v="4"/>
    <m/>
    <x v="61"/>
    <n v="4"/>
    <n v="1"/>
    <n v="3"/>
    <m/>
    <m/>
    <s v="O"/>
    <n v="0"/>
    <m/>
    <m/>
    <m/>
    <m/>
  </r>
  <r>
    <n v="41"/>
    <x v="262"/>
    <x v="4"/>
    <m/>
    <x v="61"/>
    <n v="3"/>
    <n v="0"/>
    <n v="3"/>
    <m/>
    <m/>
    <s v="O"/>
    <n v="0"/>
    <m/>
    <m/>
    <m/>
    <m/>
  </r>
  <r>
    <n v="42"/>
    <x v="262"/>
    <x v="9"/>
    <m/>
    <x v="65"/>
    <n v="9"/>
    <n v="9"/>
    <n v="0"/>
    <n v="9"/>
    <n v="0"/>
    <n v="0"/>
    <n v="0"/>
    <n v="0"/>
    <n v="0"/>
    <n v="0"/>
    <n v="0"/>
  </r>
  <r>
    <n v="43"/>
    <x v="262"/>
    <x v="5"/>
    <m/>
    <x v="14"/>
    <n v="2"/>
    <n v="2"/>
    <n v="0"/>
    <n v="2"/>
    <n v="0"/>
    <n v="0"/>
    <n v="0"/>
    <s v=" "/>
    <s v=" "/>
    <s v=" "/>
    <s v=" "/>
  </r>
  <r>
    <n v="44"/>
    <x v="263"/>
    <x v="4"/>
    <m/>
    <x v="61"/>
    <n v="5"/>
    <n v="0"/>
    <n v="5"/>
    <m/>
    <m/>
    <s v="O"/>
    <n v="0"/>
    <m/>
    <m/>
    <m/>
    <m/>
  </r>
  <r>
    <n v="45"/>
    <x v="264"/>
    <x v="1"/>
    <m/>
    <x v="65"/>
    <n v="3"/>
    <n v="3"/>
    <n v="0"/>
    <n v="1"/>
    <n v="2"/>
    <n v="0"/>
    <n v="0"/>
    <n v="0"/>
    <n v="0"/>
    <n v="0"/>
    <n v="0"/>
  </r>
  <r>
    <n v="46"/>
    <x v="265"/>
    <x v="4"/>
    <m/>
    <x v="61"/>
    <n v="3"/>
    <n v="3"/>
    <n v="0"/>
    <m/>
    <m/>
    <s v="O"/>
    <n v="0"/>
    <m/>
    <m/>
    <m/>
    <m/>
  </r>
  <r>
    <n v="47"/>
    <x v="265"/>
    <x v="4"/>
    <m/>
    <x v="61"/>
    <n v="4"/>
    <n v="4"/>
    <n v="0"/>
    <m/>
    <m/>
    <s v="O"/>
    <n v="0"/>
    <m/>
    <m/>
    <m/>
    <m/>
  </r>
  <r>
    <n v="48"/>
    <x v="265"/>
    <x v="3"/>
    <s v="CURTIEMBRES"/>
    <x v="65"/>
    <n v="3"/>
    <n v="3"/>
    <n v="0"/>
    <n v="3"/>
    <n v="0"/>
    <n v="0"/>
    <n v="0"/>
    <n v="0"/>
    <n v="0"/>
    <n v="0"/>
    <n v="0"/>
  </r>
  <r>
    <n v="49"/>
    <x v="266"/>
    <x v="2"/>
    <m/>
    <x v="65"/>
    <n v="28"/>
    <n v="28"/>
    <n v="0"/>
    <n v="28"/>
    <n v="0"/>
    <n v="0"/>
    <n v="0"/>
    <n v="0"/>
    <n v="0"/>
    <n v="0"/>
    <n v="0"/>
  </r>
  <r>
    <n v="50"/>
    <x v="266"/>
    <x v="5"/>
    <m/>
    <x v="14"/>
    <n v="1"/>
    <n v="1"/>
    <n v="0"/>
    <n v="1"/>
    <n v="1"/>
    <n v="0"/>
    <n v="0"/>
    <s v=" "/>
    <s v=" "/>
    <s v=" "/>
    <s v=" "/>
  </r>
  <r>
    <n v="51"/>
    <x v="267"/>
    <x v="4"/>
    <m/>
    <x v="61"/>
    <n v="6"/>
    <n v="5"/>
    <n v="1"/>
    <m/>
    <m/>
    <s v="O"/>
    <n v="0"/>
    <m/>
    <m/>
    <m/>
    <m/>
  </r>
  <r>
    <n v="52"/>
    <x v="267"/>
    <x v="1"/>
    <m/>
    <x v="65"/>
    <n v="7"/>
    <n v="7"/>
    <n v="0"/>
    <n v="7"/>
    <n v="0"/>
    <n v="0"/>
    <n v="0"/>
    <n v="0"/>
    <n v="0"/>
    <n v="0"/>
    <n v="0"/>
  </r>
  <r>
    <n v="53"/>
    <x v="268"/>
    <x v="4"/>
    <m/>
    <x v="61"/>
    <n v="5"/>
    <n v="4"/>
    <n v="1"/>
    <m/>
    <m/>
    <s v="O"/>
    <n v="0"/>
    <m/>
    <m/>
    <m/>
    <m/>
  </r>
  <r>
    <n v="54"/>
    <x v="269"/>
    <x v="7"/>
    <m/>
    <x v="65"/>
    <n v="4"/>
    <n v="4"/>
    <n v="0"/>
    <n v="4"/>
    <n v="0"/>
    <n v="0"/>
    <n v="0"/>
    <n v="0"/>
    <n v="0"/>
    <n v="0"/>
    <n v="0"/>
  </r>
  <r>
    <n v="55"/>
    <x v="269"/>
    <x v="5"/>
    <m/>
    <x v="14"/>
    <n v="2"/>
    <n v="2"/>
    <n v="0"/>
    <n v="2"/>
    <n v="0"/>
    <n v="0"/>
    <n v="0"/>
    <m/>
    <m/>
    <m/>
    <m/>
  </r>
  <r>
    <n v="56"/>
    <x v="270"/>
    <x v="4"/>
    <m/>
    <x v="61"/>
    <n v="1"/>
    <n v="1"/>
    <n v="0"/>
    <m/>
    <m/>
    <s v="O"/>
    <n v="0"/>
    <m/>
    <m/>
    <m/>
    <m/>
  </r>
  <r>
    <n v="57"/>
    <x v="271"/>
    <x v="4"/>
    <m/>
    <x v="61"/>
    <n v="5"/>
    <n v="5"/>
    <n v="0"/>
    <m/>
    <m/>
    <n v="0"/>
    <n v="0"/>
    <m/>
    <m/>
    <m/>
    <m/>
  </r>
  <r>
    <n v="58"/>
    <x v="271"/>
    <x v="7"/>
    <m/>
    <x v="66"/>
    <n v="4"/>
    <n v="4"/>
    <n v="0"/>
    <n v="4"/>
    <n v="1"/>
    <n v="0"/>
    <n v="0"/>
    <n v="0"/>
    <n v="0"/>
    <n v="0"/>
    <n v="0"/>
  </r>
  <r>
    <n v="59"/>
    <x v="272"/>
    <x v="1"/>
    <m/>
    <x v="65"/>
    <n v="3"/>
    <n v="3"/>
    <n v="0"/>
    <n v="3"/>
    <n v="2"/>
    <n v="0"/>
    <n v="0"/>
    <n v="0"/>
    <n v="0"/>
    <n v="0"/>
    <n v="0"/>
  </r>
  <r>
    <n v="60"/>
    <x v="273"/>
    <x v="5"/>
    <m/>
    <x v="14"/>
    <n v="3"/>
    <n v="3"/>
    <n v="0"/>
    <n v="3"/>
    <n v="0"/>
    <n v="0"/>
    <n v="0"/>
    <m/>
    <m/>
    <m/>
    <m/>
  </r>
  <r>
    <n v="61"/>
    <x v="274"/>
    <x v="4"/>
    <m/>
    <x v="61"/>
    <n v="4"/>
    <n v="4"/>
    <n v="0"/>
    <m/>
    <m/>
    <n v="0"/>
    <n v="0"/>
    <m/>
    <m/>
    <m/>
    <m/>
  </r>
  <r>
    <n v="62"/>
    <x v="275"/>
    <x v="4"/>
    <m/>
    <x v="61"/>
    <n v="4"/>
    <n v="3"/>
    <n v="1"/>
    <m/>
    <m/>
    <n v="0"/>
    <n v="0"/>
    <m/>
    <m/>
    <m/>
    <m/>
  </r>
  <r>
    <n v="63"/>
    <x v="275"/>
    <x v="1"/>
    <m/>
    <x v="63"/>
    <n v="5"/>
    <n v="4"/>
    <n v="1"/>
    <n v="5"/>
    <n v="0"/>
    <n v="0"/>
    <n v="0"/>
    <n v="0"/>
    <n v="0"/>
    <n v="0"/>
    <n v="0"/>
  </r>
  <r>
    <n v="64"/>
    <x v="276"/>
    <x v="4"/>
    <m/>
    <x v="32"/>
    <n v="7"/>
    <n v="5"/>
    <n v="2"/>
    <m/>
    <m/>
    <n v="0"/>
    <n v="0"/>
    <m/>
    <m/>
    <m/>
    <m/>
  </r>
  <r>
    <n v="65"/>
    <x v="277"/>
    <x v="4"/>
    <m/>
    <x v="61"/>
    <n v="4"/>
    <n v="1"/>
    <n v="3"/>
    <m/>
    <m/>
    <n v="0"/>
    <n v="0"/>
    <m/>
    <m/>
    <m/>
    <m/>
  </r>
  <r>
    <n v="66"/>
    <x v="278"/>
    <x v="4"/>
    <m/>
    <x v="67"/>
    <n v="9"/>
    <n v="6"/>
    <n v="3"/>
    <m/>
    <m/>
    <n v="0"/>
    <n v="0"/>
    <m/>
    <m/>
    <m/>
    <m/>
  </r>
  <r>
    <n v="67"/>
    <x v="278"/>
    <x v="6"/>
    <m/>
    <x v="65"/>
    <n v="5"/>
    <n v="5"/>
    <n v="0"/>
    <n v="5"/>
    <n v="0"/>
    <n v="0"/>
    <n v="0"/>
    <n v="0"/>
    <n v="0"/>
    <n v="0"/>
    <n v="0"/>
  </r>
  <r>
    <n v="68"/>
    <x v="278"/>
    <x v="4"/>
    <m/>
    <x v="61"/>
    <n v="5"/>
    <n v="4"/>
    <n v="1"/>
    <m/>
    <m/>
    <n v="0"/>
    <n v="0"/>
    <m/>
    <m/>
    <m/>
    <m/>
  </r>
  <r>
    <n v="69"/>
    <x v="278"/>
    <x v="5"/>
    <m/>
    <x v="14"/>
    <n v="2"/>
    <n v="2"/>
    <n v="0"/>
    <n v="2"/>
    <n v="0"/>
    <n v="0"/>
    <n v="0"/>
    <m/>
    <m/>
    <m/>
    <m/>
  </r>
  <r>
    <n v="70"/>
    <x v="279"/>
    <x v="5"/>
    <m/>
    <x v="14"/>
    <n v="4"/>
    <n v="4"/>
    <n v="0"/>
    <n v="4"/>
    <n v="0"/>
    <n v="0"/>
    <n v="0"/>
    <m/>
    <m/>
    <m/>
    <m/>
  </r>
  <r>
    <n v="71"/>
    <x v="280"/>
    <x v="9"/>
    <m/>
    <x v="65"/>
    <n v="4"/>
    <n v="1"/>
    <n v="3"/>
    <n v="4"/>
    <n v="0"/>
    <n v="0"/>
    <n v="0"/>
    <n v="0"/>
    <n v="0"/>
    <n v="0"/>
    <n v="0"/>
  </r>
  <r>
    <n v="72"/>
    <x v="281"/>
    <x v="1"/>
    <m/>
    <x v="66"/>
    <n v="6"/>
    <n v="1"/>
    <n v="5"/>
    <n v="3"/>
    <n v="0"/>
    <n v="3"/>
    <n v="3"/>
    <n v="0"/>
    <n v="0"/>
    <n v="0"/>
    <n v="0"/>
  </r>
  <r>
    <n v="73"/>
    <x v="282"/>
    <x v="5"/>
    <m/>
    <x v="14"/>
    <n v="2"/>
    <n v="2"/>
    <n v="0"/>
    <n v="2"/>
    <n v="0"/>
    <n v="0"/>
    <n v="0"/>
    <m/>
    <m/>
    <m/>
    <m/>
  </r>
  <r>
    <n v="74"/>
    <x v="283"/>
    <x v="5"/>
    <m/>
    <x v="14"/>
    <n v="3"/>
    <n v="3"/>
    <n v="0"/>
    <n v="3"/>
    <n v="0"/>
    <n v="0"/>
    <n v="0"/>
    <m/>
    <m/>
    <m/>
    <m/>
  </r>
  <r>
    <n v="75"/>
    <x v="283"/>
    <x v="12"/>
    <m/>
    <x v="65"/>
    <n v="5"/>
    <n v="5"/>
    <n v="0"/>
    <n v="5"/>
    <n v="0"/>
    <n v="0"/>
    <n v="0"/>
    <n v="0"/>
    <n v="0"/>
    <n v="0"/>
    <n v="0"/>
  </r>
  <r>
    <n v="76"/>
    <x v="284"/>
    <x v="4"/>
    <m/>
    <x v="61"/>
    <n v="5"/>
    <n v="2"/>
    <n v="3"/>
    <m/>
    <m/>
    <n v="0"/>
    <n v="0"/>
    <m/>
    <m/>
    <m/>
    <m/>
  </r>
  <r>
    <n v="77"/>
    <x v="285"/>
    <x v="5"/>
    <m/>
    <x v="14"/>
    <n v="2"/>
    <n v="2"/>
    <n v="0"/>
    <n v="2"/>
    <n v="0"/>
    <n v="0"/>
    <n v="0"/>
    <m/>
    <m/>
    <m/>
    <m/>
  </r>
  <r>
    <n v="78"/>
    <x v="286"/>
    <x v="5"/>
    <m/>
    <x v="14"/>
    <n v="2"/>
    <n v="2"/>
    <n v="0"/>
    <n v="2"/>
    <n v="0"/>
    <n v="0"/>
    <n v="0"/>
    <m/>
    <m/>
    <m/>
    <m/>
  </r>
  <r>
    <n v="79"/>
    <x v="287"/>
    <x v="4"/>
    <m/>
    <x v="32"/>
    <n v="4"/>
    <n v="4"/>
    <n v="0"/>
    <m/>
    <m/>
    <n v="0"/>
    <n v="0"/>
    <m/>
    <m/>
    <m/>
    <m/>
  </r>
  <r>
    <n v="80"/>
    <x v="287"/>
    <x v="6"/>
    <m/>
    <x v="65"/>
    <n v="4"/>
    <n v="4"/>
    <n v="0"/>
    <n v="4"/>
    <n v="0"/>
    <n v="0"/>
    <n v="0"/>
    <n v="0"/>
    <n v="0"/>
    <n v="0"/>
    <n v="0"/>
  </r>
  <r>
    <n v="81"/>
    <x v="288"/>
    <x v="4"/>
    <m/>
    <x v="32"/>
    <n v="4"/>
    <n v="4"/>
    <n v="0"/>
    <m/>
    <m/>
    <n v="0"/>
    <n v="0"/>
    <m/>
    <m/>
    <m/>
    <m/>
  </r>
  <r>
    <n v="82"/>
    <x v="289"/>
    <x v="5"/>
    <s v="ESTACIONES DE SERVICIO"/>
    <x v="14"/>
    <n v="1"/>
    <n v="1"/>
    <n v="0"/>
    <n v="1"/>
    <n v="0"/>
    <n v="0"/>
    <n v="0"/>
    <m/>
    <m/>
    <m/>
    <m/>
  </r>
  <r>
    <n v="83"/>
    <x v="290"/>
    <x v="5"/>
    <m/>
    <x v="14"/>
    <n v="3"/>
    <n v="3"/>
    <n v="0"/>
    <n v="3"/>
    <n v="0"/>
    <n v="0"/>
    <n v="0"/>
    <m/>
    <m/>
    <m/>
    <m/>
  </r>
  <r>
    <n v="84"/>
    <x v="291"/>
    <x v="4"/>
    <m/>
    <x v="32"/>
    <n v="5"/>
    <n v="3"/>
    <n v="2"/>
    <m/>
    <m/>
    <n v="0"/>
    <n v="0"/>
    <m/>
    <m/>
    <m/>
    <m/>
  </r>
  <r>
    <n v="85"/>
    <x v="292"/>
    <x v="1"/>
    <m/>
    <x v="65"/>
    <n v="4"/>
    <n v="4"/>
    <n v="0"/>
    <n v="3"/>
    <n v="1"/>
    <n v="0"/>
    <n v="0"/>
    <n v="0"/>
    <n v="0"/>
    <n v="0"/>
    <n v="0"/>
  </r>
  <r>
    <n v="86"/>
    <x v="293"/>
    <x v="4"/>
    <m/>
    <x v="32"/>
    <n v="4"/>
    <n v="2"/>
    <n v="2"/>
    <m/>
    <m/>
    <n v="0"/>
    <n v="0"/>
    <m/>
    <m/>
    <m/>
    <m/>
  </r>
  <r>
    <n v="87"/>
    <x v="293"/>
    <x v="2"/>
    <m/>
    <x v="65"/>
    <n v="4"/>
    <n v="4"/>
    <n v="0"/>
    <n v="4"/>
    <n v="0"/>
    <n v="0"/>
    <n v="0"/>
    <n v="0"/>
    <n v="0"/>
    <n v="0"/>
    <n v="0"/>
  </r>
  <r>
    <n v="88"/>
    <x v="294"/>
    <x v="1"/>
    <m/>
    <x v="65"/>
    <n v="8"/>
    <n v="8"/>
    <n v="0"/>
    <n v="8"/>
    <n v="0"/>
    <n v="0"/>
    <n v="0"/>
    <n v="0"/>
    <n v="0"/>
    <n v="0"/>
    <n v="0"/>
  </r>
  <r>
    <n v="89"/>
    <x v="295"/>
    <x v="9"/>
    <m/>
    <x v="65"/>
    <n v="4"/>
    <n v="4"/>
    <n v="0"/>
    <n v="4"/>
    <n v="0"/>
    <n v="0"/>
    <n v="0"/>
    <n v="0"/>
    <n v="0"/>
    <n v="0"/>
    <n v="0"/>
  </r>
  <r>
    <n v="90"/>
    <x v="296"/>
    <x v="4"/>
    <m/>
    <x v="68"/>
    <n v="1"/>
    <n v="0"/>
    <n v="1"/>
    <m/>
    <m/>
    <n v="0"/>
    <n v="0"/>
    <m/>
    <m/>
    <m/>
    <m/>
  </r>
  <r>
    <n v="91"/>
    <x v="297"/>
    <x v="4"/>
    <m/>
    <x v="32"/>
    <n v="5"/>
    <n v="5"/>
    <n v="0"/>
    <m/>
    <m/>
    <n v="0"/>
    <n v="0"/>
    <m/>
    <m/>
    <m/>
    <m/>
  </r>
  <r>
    <n v="92"/>
    <x v="297"/>
    <x v="8"/>
    <m/>
    <x v="65"/>
    <n v="5"/>
    <n v="5"/>
    <n v="0"/>
    <n v="5"/>
    <n v="0"/>
    <n v="0"/>
    <n v="0"/>
    <n v="0"/>
    <n v="0"/>
    <n v="0"/>
    <n v="0"/>
  </r>
  <r>
    <n v="93"/>
    <x v="298"/>
    <x v="4"/>
    <m/>
    <x v="32"/>
    <n v="4"/>
    <n v="3"/>
    <n v="1"/>
    <m/>
    <m/>
    <n v="0"/>
    <n v="0"/>
    <m/>
    <m/>
    <m/>
    <m/>
  </r>
  <r>
    <n v="94"/>
    <x v="299"/>
    <x v="4"/>
    <m/>
    <x v="15"/>
    <n v="1"/>
    <n v="1"/>
    <n v="0"/>
    <m/>
    <m/>
    <n v="0"/>
    <n v="0"/>
    <m/>
    <m/>
    <m/>
    <m/>
  </r>
  <r>
    <n v="95"/>
    <x v="299"/>
    <x v="5"/>
    <m/>
    <x v="14"/>
    <n v="1"/>
    <n v="1"/>
    <n v="0"/>
    <n v="1"/>
    <n v="0"/>
    <n v="0"/>
    <n v="0"/>
    <m/>
    <m/>
    <m/>
    <m/>
  </r>
  <r>
    <n v="96"/>
    <x v="300"/>
    <x v="4"/>
    <m/>
    <x v="32"/>
    <n v="5"/>
    <n v="4"/>
    <n v="1"/>
    <m/>
    <m/>
    <n v="0"/>
    <n v="0"/>
    <m/>
    <m/>
    <m/>
    <m/>
  </r>
  <r>
    <n v="97"/>
    <x v="300"/>
    <x v="5"/>
    <m/>
    <x v="14"/>
    <n v="3"/>
    <n v="3"/>
    <n v="0"/>
    <n v="3"/>
    <n v="0"/>
    <n v="0"/>
    <n v="0"/>
    <m/>
    <m/>
    <m/>
    <m/>
  </r>
  <r>
    <n v="98"/>
    <x v="300"/>
    <x v="6"/>
    <m/>
    <x v="65"/>
    <n v="5"/>
    <n v="5"/>
    <n v="0"/>
    <n v="3"/>
    <n v="0"/>
    <n v="0"/>
    <n v="0"/>
    <n v="0"/>
    <n v="0"/>
    <n v="0"/>
    <n v="0"/>
  </r>
  <r>
    <n v="99"/>
    <x v="301"/>
    <x v="4"/>
    <m/>
    <x v="32"/>
    <n v="5"/>
    <n v="5"/>
    <n v="0"/>
    <m/>
    <m/>
    <n v="0"/>
    <n v="0"/>
    <m/>
    <m/>
    <m/>
    <m/>
  </r>
  <r>
    <n v="100"/>
    <x v="301"/>
    <x v="5"/>
    <m/>
    <x v="14"/>
    <n v="2"/>
    <n v="2"/>
    <n v="0"/>
    <n v="2"/>
    <n v="0"/>
    <n v="0"/>
    <n v="0"/>
    <m/>
    <m/>
    <m/>
    <m/>
  </r>
  <r>
    <n v="101"/>
    <x v="302"/>
    <x v="5"/>
    <m/>
    <x v="14"/>
    <n v="1"/>
    <n v="1"/>
    <n v="0"/>
    <n v="1"/>
    <n v="0"/>
    <n v="0"/>
    <n v="0"/>
    <m/>
    <m/>
    <m/>
    <m/>
  </r>
  <r>
    <n v="102"/>
    <x v="302"/>
    <x v="10"/>
    <m/>
    <x v="65"/>
    <n v="1"/>
    <n v="1"/>
    <n v="0"/>
    <n v="1"/>
    <n v="0"/>
    <n v="0"/>
    <n v="0"/>
    <n v="0"/>
    <n v="0"/>
    <n v="0"/>
    <n v="0"/>
  </r>
  <r>
    <n v="103"/>
    <x v="303"/>
    <x v="5"/>
    <s v="ESTACIONES DE SERVICIO"/>
    <x v="14"/>
    <n v="1"/>
    <n v="1"/>
    <n v="0"/>
    <n v="1"/>
    <n v="0"/>
    <n v="0"/>
    <n v="0"/>
    <m/>
    <m/>
    <m/>
    <m/>
  </r>
  <r>
    <n v="104"/>
    <x v="304"/>
    <x v="4"/>
    <m/>
    <x v="32"/>
    <n v="5"/>
    <n v="5"/>
    <n v="0"/>
    <m/>
    <m/>
    <n v="0"/>
    <n v="0"/>
    <m/>
    <m/>
    <m/>
    <m/>
  </r>
  <r>
    <n v="105"/>
    <x v="304"/>
    <x v="5"/>
    <m/>
    <x v="14"/>
    <n v="1"/>
    <n v="1"/>
    <n v="0"/>
    <n v="1"/>
    <n v="0"/>
    <n v="0"/>
    <n v="0"/>
    <m/>
    <m/>
    <m/>
    <m/>
  </r>
  <r>
    <n v="106"/>
    <x v="304"/>
    <x v="2"/>
    <m/>
    <x v="65"/>
    <n v="2"/>
    <n v="0"/>
    <n v="2"/>
    <n v="2"/>
    <n v="0"/>
    <n v="0"/>
    <n v="0"/>
    <n v="0"/>
    <n v="0"/>
    <n v="0"/>
    <n v="0"/>
  </r>
  <r>
    <n v="107"/>
    <x v="305"/>
    <x v="1"/>
    <m/>
    <x v="65"/>
    <n v="6"/>
    <n v="6"/>
    <n v="0"/>
    <n v="0"/>
    <n v="4"/>
    <n v="2"/>
    <n v="2"/>
    <n v="0"/>
    <n v="0"/>
    <n v="0"/>
    <n v="0"/>
  </r>
  <r>
    <n v="108"/>
    <x v="305"/>
    <x v="5"/>
    <m/>
    <x v="14"/>
    <n v="3"/>
    <n v="3"/>
    <n v="0"/>
    <n v="3"/>
    <n v="0"/>
    <n v="0"/>
    <n v="0"/>
    <m/>
    <m/>
    <m/>
    <m/>
  </r>
  <r>
    <n v="109"/>
    <x v="306"/>
    <x v="4"/>
    <m/>
    <x v="32"/>
    <n v="5"/>
    <n v="4"/>
    <n v="1"/>
    <m/>
    <m/>
    <n v="0"/>
    <n v="0"/>
    <m/>
    <m/>
    <m/>
    <m/>
  </r>
  <r>
    <n v="110"/>
    <x v="307"/>
    <x v="1"/>
    <m/>
    <x v="69"/>
    <n v="22"/>
    <n v="18"/>
    <n v="4"/>
    <n v="17"/>
    <n v="3"/>
    <n v="2"/>
    <n v="2"/>
    <n v="0"/>
    <n v="0"/>
    <n v="0"/>
    <n v="0"/>
  </r>
  <r>
    <n v="111"/>
    <x v="308"/>
    <x v="5"/>
    <m/>
    <x v="14"/>
    <n v="2"/>
    <n v="2"/>
    <n v="0"/>
    <n v="2"/>
    <n v="0"/>
    <n v="0"/>
    <n v="0"/>
    <m/>
    <m/>
    <m/>
    <m/>
  </r>
  <r>
    <n v="112"/>
    <x v="309"/>
    <x v="4"/>
    <m/>
    <x v="32"/>
    <n v="4"/>
    <n v="2"/>
    <n v="2"/>
    <m/>
    <m/>
    <n v="0"/>
    <n v="0"/>
    <m/>
    <m/>
    <m/>
    <m/>
  </r>
  <r>
    <n v="113"/>
    <x v="309"/>
    <x v="1"/>
    <m/>
    <x v="69"/>
    <n v="6"/>
    <n v="6"/>
    <n v="0"/>
    <n v="4"/>
    <n v="1"/>
    <n v="1"/>
    <n v="1"/>
    <n v="0"/>
    <n v="0"/>
    <n v="0"/>
    <n v="0"/>
  </r>
  <r>
    <n v="114"/>
    <x v="310"/>
    <x v="5"/>
    <m/>
    <x v="14"/>
    <n v="2"/>
    <n v="2"/>
    <n v="0"/>
    <n v="2"/>
    <n v="0"/>
    <n v="0"/>
    <n v="0"/>
    <m/>
    <m/>
    <m/>
    <m/>
  </r>
  <r>
    <n v="115"/>
    <x v="311"/>
    <x v="1"/>
    <m/>
    <x v="69"/>
    <n v="15"/>
    <n v="15"/>
    <n v="0"/>
    <n v="11"/>
    <n v="1"/>
    <n v="3"/>
    <n v="3"/>
    <n v="0"/>
    <n v="1"/>
    <n v="0"/>
    <n v="0"/>
  </r>
  <r>
    <n v="116"/>
    <x v="312"/>
    <x v="5"/>
    <m/>
    <x v="14"/>
    <n v="3"/>
    <n v="3"/>
    <n v="0"/>
    <n v="3"/>
    <n v="0"/>
    <n v="0"/>
    <n v="0"/>
    <m/>
    <m/>
    <m/>
    <m/>
  </r>
  <r>
    <n v="117"/>
    <x v="313"/>
    <x v="5"/>
    <m/>
    <x v="14"/>
    <n v="2"/>
    <n v="2"/>
    <n v="0"/>
    <n v="2"/>
    <n v="0"/>
    <n v="0"/>
    <n v="0"/>
    <m/>
    <m/>
    <m/>
    <m/>
  </r>
  <r>
    <n v="118"/>
    <x v="314"/>
    <x v="4"/>
    <m/>
    <x v="32"/>
    <n v="4"/>
    <n v="4"/>
    <n v="0"/>
    <m/>
    <m/>
    <n v="0"/>
    <n v="0"/>
    <m/>
    <m/>
    <m/>
    <m/>
  </r>
  <r>
    <n v="119"/>
    <x v="314"/>
    <x v="5"/>
    <m/>
    <x v="14"/>
    <n v="2"/>
    <n v="2"/>
    <n v="0"/>
    <n v="3"/>
    <n v="0"/>
    <n v="0"/>
    <n v="0"/>
    <m/>
    <m/>
    <m/>
    <m/>
  </r>
  <r>
    <n v="120"/>
    <x v="314"/>
    <x v="12"/>
    <m/>
    <x v="69"/>
    <n v="7"/>
    <n v="7"/>
    <n v="0"/>
    <n v="4"/>
    <n v="3"/>
    <n v="0"/>
    <n v="0"/>
    <n v="0"/>
    <n v="0"/>
    <n v="0"/>
    <n v="0"/>
  </r>
  <r>
    <n v="121"/>
    <x v="315"/>
    <x v="3"/>
    <s v="RUIDO"/>
    <x v="70"/>
    <n v="1"/>
    <n v="0"/>
    <n v="1"/>
    <n v="1"/>
    <n v="0"/>
    <n v="0"/>
    <n v="0"/>
    <n v="0"/>
    <n v="0"/>
    <n v="0"/>
    <n v="0"/>
  </r>
  <r>
    <n v="122"/>
    <x v="316"/>
    <x v="1"/>
    <m/>
    <x v="69"/>
    <n v="14"/>
    <n v="0"/>
    <n v="14"/>
    <n v="4"/>
    <n v="8"/>
    <n v="2"/>
    <n v="2"/>
    <n v="0"/>
    <n v="0"/>
    <n v="0"/>
    <n v="0"/>
  </r>
  <r>
    <n v="123"/>
    <x v="317"/>
    <x v="6"/>
    <m/>
    <x v="69"/>
    <n v="10"/>
    <n v="10"/>
    <n v="0"/>
    <n v="3"/>
    <n v="7"/>
    <n v="0"/>
    <n v="0"/>
    <n v="0"/>
    <n v="0"/>
    <n v="0"/>
    <n v="0"/>
  </r>
  <r>
    <n v="124"/>
    <x v="317"/>
    <x v="9"/>
    <m/>
    <x v="71"/>
    <n v="3"/>
    <n v="0"/>
    <n v="3"/>
    <n v="2"/>
    <n v="0"/>
    <n v="1"/>
    <n v="1"/>
    <n v="0"/>
    <n v="0"/>
    <n v="0"/>
    <n v="0"/>
  </r>
  <r>
    <n v="125"/>
    <x v="317"/>
    <x v="3"/>
    <s v="RUIDO"/>
    <x v="70"/>
    <n v="2"/>
    <n v="0"/>
    <n v="2"/>
    <n v="2"/>
    <n v="0"/>
    <n v="0"/>
    <n v="0"/>
    <n v="0"/>
    <n v="0"/>
    <n v="0"/>
    <n v="0"/>
  </r>
  <r>
    <n v="126"/>
    <x v="317"/>
    <x v="5"/>
    <m/>
    <x v="14"/>
    <n v="2"/>
    <n v="2"/>
    <n v="0"/>
    <n v="2"/>
    <n v="0"/>
    <n v="0"/>
    <n v="0"/>
    <m/>
    <m/>
    <m/>
    <m/>
  </r>
  <r>
    <n v="127"/>
    <x v="318"/>
    <x v="4"/>
    <m/>
    <x v="32"/>
    <n v="8"/>
    <n v="0"/>
    <n v="0"/>
    <m/>
    <m/>
    <n v="0"/>
    <n v="0"/>
    <m/>
    <m/>
    <m/>
    <m/>
  </r>
  <r>
    <n v="128"/>
    <x v="319"/>
    <x v="3"/>
    <m/>
    <x v="71"/>
    <n v="8"/>
    <n v="0"/>
    <n v="8"/>
    <n v="3"/>
    <n v="4"/>
    <n v="1"/>
    <n v="1"/>
    <n v="0"/>
    <n v="0"/>
    <n v="0"/>
    <n v="0"/>
  </r>
  <r>
    <n v="129"/>
    <x v="320"/>
    <x v="1"/>
    <m/>
    <x v="72"/>
    <n v="0"/>
    <n v="0"/>
    <n v="0"/>
    <s v="CANCELADO"/>
    <s v="CANCELADO"/>
    <s v="CANCELADO"/>
    <s v="CANCELADO"/>
    <s v="CANCELADO"/>
    <s v="CANCELADO"/>
    <s v="CANCELADO"/>
    <s v="CANCELADO"/>
  </r>
  <r>
    <n v="130"/>
    <x v="321"/>
    <x v="10"/>
    <m/>
    <x v="69"/>
    <n v="7"/>
    <n v="7"/>
    <n v="0"/>
    <n v="6"/>
    <n v="0"/>
    <n v="1"/>
    <n v="1"/>
    <n v="0"/>
    <n v="0"/>
    <n v="0"/>
    <n v="0"/>
  </r>
  <r>
    <n v="131"/>
    <x v="322"/>
    <x v="6"/>
    <m/>
    <x v="70"/>
    <n v="9"/>
    <n v="9"/>
    <n v="0"/>
    <n v="7"/>
    <n v="2"/>
    <n v="0"/>
    <n v="0"/>
    <n v="0"/>
    <n v="0"/>
    <n v="0"/>
    <n v="0"/>
  </r>
  <r>
    <n v="132"/>
    <x v="323"/>
    <x v="12"/>
    <m/>
    <x v="69"/>
    <n v="4"/>
    <n v="4"/>
    <n v="0"/>
    <n v="3"/>
    <n v="1"/>
    <n v="0"/>
    <n v="0"/>
    <n v="0"/>
    <n v="0"/>
    <n v="0"/>
    <n v="0"/>
  </r>
  <r>
    <n v="133"/>
    <x v="323"/>
    <x v="2"/>
    <m/>
    <x v="70"/>
    <n v="3"/>
    <n v="3"/>
    <n v="0"/>
    <n v="1"/>
    <n v="2"/>
    <n v="0"/>
    <n v="0"/>
    <n v="0"/>
    <n v="0"/>
    <n v="0"/>
    <n v="0"/>
  </r>
  <r>
    <n v="134"/>
    <x v="324"/>
    <x v="1"/>
    <s v="LICORES"/>
    <x v="70"/>
    <n v="15"/>
    <n v="7"/>
    <n v="8"/>
    <n v="4"/>
    <n v="8"/>
    <n v="4"/>
    <n v="3"/>
    <n v="0"/>
    <n v="0"/>
    <s v="30 BOTELLAS ALCOHOL"/>
    <n v="0"/>
  </r>
  <r>
    <n v="135"/>
    <x v="325"/>
    <x v="1"/>
    <m/>
    <x v="69"/>
    <n v="10"/>
    <n v="2"/>
    <n v="8"/>
    <n v="6"/>
    <n v="1"/>
    <n v="3"/>
    <n v="3"/>
    <n v="0"/>
    <n v="0"/>
    <n v="0"/>
    <n v="0"/>
  </r>
  <r>
    <n v="136"/>
    <x v="326"/>
    <x v="6"/>
    <m/>
    <x v="70"/>
    <n v="7"/>
    <n v="7"/>
    <n v="0"/>
    <n v="3"/>
    <n v="2"/>
    <n v="2"/>
    <n v="2"/>
    <n v="0"/>
    <n v="0"/>
    <n v="0"/>
    <n v="0"/>
  </r>
  <r>
    <n v="137"/>
    <x v="327"/>
    <x v="12"/>
    <m/>
    <x v="71"/>
    <n v="5"/>
    <n v="5"/>
    <n v="0"/>
    <n v="2"/>
    <n v="3"/>
    <n v="0"/>
    <n v="0"/>
    <n v="0"/>
    <n v="0"/>
    <n v="0"/>
    <n v="0"/>
  </r>
  <r>
    <n v="138"/>
    <x v="328"/>
    <x v="4"/>
    <m/>
    <x v="32"/>
    <n v="5"/>
    <n v="4"/>
    <n v="1"/>
    <m/>
    <m/>
    <n v="0"/>
    <n v="0"/>
    <m/>
    <m/>
    <m/>
    <m/>
  </r>
  <r>
    <n v="139"/>
    <x v="329"/>
    <x v="1"/>
    <m/>
    <x v="71"/>
    <n v="5"/>
    <n v="5"/>
    <n v="0"/>
    <n v="4"/>
    <n v="0"/>
    <n v="1"/>
    <n v="0"/>
    <n v="0"/>
    <n v="0"/>
    <n v="0"/>
    <n v="0"/>
  </r>
  <r>
    <n v="140"/>
    <x v="329"/>
    <x v="1"/>
    <m/>
    <x v="71"/>
    <n v="0"/>
    <n v="0"/>
    <n v="0"/>
    <s v="CANCELADO"/>
    <s v="CANCELADO"/>
    <s v="CANCELADO"/>
    <s v="CANCELADO"/>
    <s v="CANCELADO"/>
    <s v="CANCELADO"/>
    <s v="CANCELADO"/>
    <s v="CANCELADO"/>
  </r>
  <r>
    <n v="141"/>
    <x v="329"/>
    <x v="5"/>
    <m/>
    <x v="14"/>
    <n v="2"/>
    <n v="2"/>
    <n v="0"/>
    <n v="2"/>
    <n v="0"/>
    <n v="0"/>
    <n v="0"/>
    <m/>
    <m/>
    <m/>
    <m/>
  </r>
  <r>
    <n v="142"/>
    <x v="330"/>
    <x v="1"/>
    <m/>
    <x v="69"/>
    <n v="1"/>
    <n v="1"/>
    <n v="0"/>
    <n v="0"/>
    <n v="1"/>
    <n v="0"/>
    <n v="0"/>
    <n v="0"/>
    <n v="0"/>
    <n v="0"/>
    <n v="0"/>
  </r>
  <r>
    <n v="143"/>
    <x v="330"/>
    <x v="1"/>
    <m/>
    <x v="69"/>
    <n v="1"/>
    <n v="1"/>
    <n v="0"/>
    <n v="0"/>
    <n v="1"/>
    <n v="0"/>
    <n v="0"/>
    <n v="0"/>
    <n v="0"/>
    <n v="0"/>
    <n v="0"/>
  </r>
  <r>
    <n v="144"/>
    <x v="330"/>
    <x v="10"/>
    <m/>
    <x v="70"/>
    <n v="7"/>
    <n v="7"/>
    <n v="0"/>
    <n v="8"/>
    <n v="0"/>
    <n v="0"/>
    <n v="0"/>
    <n v="0"/>
    <n v="0"/>
    <n v="0"/>
    <n v="0"/>
  </r>
  <r>
    <n v="145"/>
    <x v="331"/>
    <x v="4"/>
    <m/>
    <x v="39"/>
    <n v="3"/>
    <n v="1"/>
    <n v="3"/>
    <m/>
    <m/>
    <n v="0"/>
    <n v="0"/>
    <m/>
    <m/>
    <m/>
    <m/>
  </r>
  <r>
    <n v="146"/>
    <x v="331"/>
    <x v="4"/>
    <m/>
    <x v="39"/>
    <n v="6"/>
    <n v="6"/>
    <n v="0"/>
    <m/>
    <m/>
    <n v="0"/>
    <n v="0"/>
    <m/>
    <m/>
    <m/>
    <m/>
  </r>
  <r>
    <n v="147"/>
    <x v="331"/>
    <x v="10"/>
    <m/>
    <x v="69"/>
    <n v="7"/>
    <n v="7"/>
    <n v="0"/>
    <n v="7"/>
    <n v="0"/>
    <n v="0"/>
    <n v="0"/>
    <n v="0"/>
    <n v="0"/>
    <n v="0"/>
    <n v="0"/>
  </r>
  <r>
    <n v="148"/>
    <x v="331"/>
    <x v="5"/>
    <m/>
    <x v="14"/>
    <n v="2"/>
    <n v="2"/>
    <n v="0"/>
    <n v="2"/>
    <n v="0"/>
    <n v="0"/>
    <n v="0"/>
    <m/>
    <m/>
    <m/>
    <m/>
  </r>
  <r>
    <n v="149"/>
    <x v="332"/>
    <x v="4"/>
    <m/>
    <x v="32"/>
    <n v="4"/>
    <n v="1"/>
    <n v="3"/>
    <m/>
    <m/>
    <n v="0"/>
    <n v="0"/>
    <m/>
    <m/>
    <m/>
    <m/>
  </r>
  <r>
    <n v="150"/>
    <x v="332"/>
    <x v="10"/>
    <m/>
    <x v="70"/>
    <n v="4"/>
    <n v="4"/>
    <n v="0"/>
    <n v="4"/>
    <n v="0"/>
    <n v="0"/>
    <n v="0"/>
    <n v="0"/>
    <n v="0"/>
    <n v="0"/>
    <n v="0"/>
  </r>
  <r>
    <n v="151"/>
    <x v="332"/>
    <x v="5"/>
    <s v="ESTACIONES DE SERVICIO"/>
    <x v="14"/>
    <n v="6"/>
    <m/>
    <m/>
    <n v="6"/>
    <m/>
    <n v="0"/>
    <n v="0"/>
    <m/>
    <m/>
    <m/>
    <m/>
  </r>
  <r>
    <n v="152"/>
    <x v="333"/>
    <x v="4"/>
    <m/>
    <x v="39"/>
    <n v="1"/>
    <n v="0"/>
    <n v="1"/>
    <m/>
    <m/>
    <n v="0"/>
    <n v="0"/>
    <m/>
    <m/>
    <m/>
    <m/>
  </r>
  <r>
    <n v="153"/>
    <x v="333"/>
    <x v="4"/>
    <m/>
    <x v="39"/>
    <n v="6"/>
    <n v="2"/>
    <n v="4"/>
    <m/>
    <m/>
    <n v="0"/>
    <n v="0"/>
    <m/>
    <m/>
    <m/>
    <m/>
  </r>
  <r>
    <n v="154"/>
    <x v="333"/>
    <x v="5"/>
    <m/>
    <x v="14"/>
    <n v="2"/>
    <n v="2"/>
    <n v="0"/>
    <n v="2"/>
    <n v="0"/>
    <n v="0"/>
    <n v="0"/>
    <m/>
    <m/>
    <m/>
    <m/>
  </r>
  <r>
    <n v="155"/>
    <x v="334"/>
    <x v="5"/>
    <m/>
    <x v="21"/>
    <n v="3"/>
    <n v="3"/>
    <n v="0"/>
    <n v="3"/>
    <n v="0"/>
    <n v="0"/>
    <n v="0"/>
    <m/>
    <m/>
    <m/>
    <m/>
  </r>
  <r>
    <n v="156"/>
    <x v="335"/>
    <x v="4"/>
    <m/>
    <x v="32"/>
    <n v="4"/>
    <n v="0"/>
    <n v="4"/>
    <m/>
    <m/>
    <n v="0"/>
    <n v="0"/>
    <m/>
    <m/>
    <m/>
    <m/>
  </r>
  <r>
    <n v="157"/>
    <x v="336"/>
    <x v="5"/>
    <m/>
    <x v="14"/>
    <n v="1"/>
    <n v="1"/>
    <n v="0"/>
    <n v="1"/>
    <n v="0"/>
    <n v="0"/>
    <n v="0"/>
    <m/>
    <m/>
    <m/>
    <m/>
  </r>
  <r>
    <n v="158"/>
    <x v="337"/>
    <x v="4"/>
    <m/>
    <x v="32"/>
    <n v="4"/>
    <n v="4"/>
    <n v="0"/>
    <m/>
    <m/>
    <n v="0"/>
    <n v="0"/>
    <m/>
    <m/>
    <m/>
    <m/>
  </r>
  <r>
    <n v="159"/>
    <x v="338"/>
    <x v="4"/>
    <m/>
    <x v="39"/>
    <n v="5"/>
    <n v="4"/>
    <n v="1"/>
    <m/>
    <m/>
    <n v="0"/>
    <n v="0"/>
    <m/>
    <m/>
    <m/>
    <m/>
  </r>
  <r>
    <n v="160"/>
    <x v="338"/>
    <x v="5"/>
    <m/>
    <x v="14"/>
    <n v="2"/>
    <n v="2"/>
    <n v="0"/>
    <n v="2"/>
    <n v="0"/>
    <n v="0"/>
    <n v="0"/>
    <m/>
    <m/>
    <m/>
    <m/>
  </r>
  <r>
    <n v="161"/>
    <x v="339"/>
    <x v="3"/>
    <s v="CURTIEMBRES"/>
    <x v="73"/>
    <n v="1"/>
    <n v="0"/>
    <n v="1"/>
    <n v="1"/>
    <n v="0"/>
    <n v="0"/>
    <n v="0"/>
    <n v="0"/>
    <n v="0"/>
    <n v="0"/>
    <n v="0"/>
  </r>
  <r>
    <n v="162"/>
    <x v="340"/>
    <x v="4"/>
    <m/>
    <x v="61"/>
    <n v="4"/>
    <n v="2"/>
    <n v="2"/>
    <m/>
    <m/>
    <n v="0"/>
    <n v="0"/>
    <m/>
    <m/>
    <m/>
    <m/>
  </r>
  <r>
    <n v="163"/>
    <x v="340"/>
    <x v="5"/>
    <m/>
    <x v="14"/>
    <n v="2"/>
    <n v="2"/>
    <n v="0"/>
    <n v="2"/>
    <n v="0"/>
    <n v="0"/>
    <n v="0"/>
    <m/>
    <m/>
    <m/>
    <m/>
  </r>
  <r>
    <n v="164"/>
    <x v="341"/>
    <x v="1"/>
    <m/>
    <x v="74"/>
    <n v="5"/>
    <n v="5"/>
    <n v="0"/>
    <n v="2"/>
    <n v="3"/>
    <n v="0"/>
    <n v="0"/>
    <n v="0"/>
    <n v="0"/>
    <n v="0"/>
    <n v="0"/>
  </r>
  <r>
    <n v="165"/>
    <x v="342"/>
    <x v="1"/>
    <s v="BARES"/>
    <x v="70"/>
    <n v="5"/>
    <n v="0"/>
    <n v="5"/>
    <n v="5"/>
    <n v="0"/>
    <n v="0"/>
    <n v="0"/>
    <n v="0"/>
    <n v="0"/>
    <n v="0"/>
    <n v="0"/>
  </r>
  <r>
    <n v="167"/>
    <x v="343"/>
    <x v="8"/>
    <m/>
    <x v="70"/>
    <n v="3"/>
    <n v="3"/>
    <n v="0"/>
    <n v="2"/>
    <n v="0"/>
    <n v="1"/>
    <n v="1"/>
    <n v="0"/>
    <n v="0"/>
    <n v="0"/>
    <n v="0"/>
  </r>
  <r>
    <n v="168"/>
    <x v="344"/>
    <x v="4"/>
    <m/>
    <x v="61"/>
    <n v="5"/>
    <n v="2"/>
    <n v="3"/>
    <m/>
    <m/>
    <n v="0"/>
    <n v="0"/>
    <m/>
    <m/>
    <m/>
    <m/>
  </r>
  <r>
    <n v="169"/>
    <x v="345"/>
    <x v="1"/>
    <m/>
    <x v="70"/>
    <n v="4"/>
    <n v="4"/>
    <n v="0"/>
    <n v="1"/>
    <n v="1"/>
    <n v="1"/>
    <n v="1"/>
    <n v="0"/>
    <n v="0"/>
    <n v="0"/>
    <n v="0"/>
  </r>
  <r>
    <n v="170"/>
    <x v="345"/>
    <x v="5"/>
    <m/>
    <x v="14"/>
    <n v="4"/>
    <n v="4"/>
    <n v="0"/>
    <n v="4"/>
    <n v="0"/>
    <n v="0"/>
    <n v="0"/>
    <m/>
    <m/>
    <m/>
    <m/>
  </r>
  <r>
    <n v="171"/>
    <x v="346"/>
    <x v="1"/>
    <m/>
    <x v="75"/>
    <n v="2"/>
    <n v="0"/>
    <n v="2"/>
    <n v="1"/>
    <n v="1"/>
    <n v="0"/>
    <n v="0"/>
    <n v="0"/>
    <n v="0"/>
    <n v="0"/>
    <n v="0"/>
  </r>
  <r>
    <n v="172"/>
    <x v="346"/>
    <x v="1"/>
    <s v="LICORES"/>
    <x v="76"/>
    <s v="**"/>
    <s v="**"/>
    <s v="**"/>
    <s v="**"/>
    <s v="**"/>
    <s v="**"/>
    <s v="**"/>
    <s v="**"/>
    <s v="**"/>
    <s v="**"/>
    <s v="**"/>
  </r>
  <r>
    <n v="173"/>
    <x v="347"/>
    <x v="4"/>
    <m/>
    <x v="32"/>
    <n v="4"/>
    <n v="2"/>
    <n v="2"/>
    <m/>
    <m/>
    <n v="0"/>
    <n v="0"/>
    <m/>
    <m/>
    <m/>
    <m/>
  </r>
  <r>
    <n v="174"/>
    <x v="347"/>
    <x v="3"/>
    <m/>
    <x v="76"/>
    <s v="**"/>
    <s v="**"/>
    <s v="**"/>
    <s v="**"/>
    <s v="**"/>
    <s v="**"/>
    <s v="**"/>
    <s v="**"/>
    <s v="**"/>
    <s v="**"/>
    <s v="**"/>
  </r>
  <r>
    <n v="175"/>
    <x v="347"/>
    <x v="5"/>
    <s v="ESTACIONES DE SERVICIO"/>
    <x v="14"/>
    <n v="1"/>
    <n v="0"/>
    <n v="1"/>
    <n v="1"/>
    <m/>
    <n v="0"/>
    <n v="0"/>
    <m/>
    <m/>
    <m/>
    <m/>
  </r>
  <r>
    <n v="176"/>
    <x v="348"/>
    <x v="4"/>
    <m/>
    <x v="77"/>
    <n v="1"/>
    <n v="1"/>
    <n v="0"/>
    <m/>
    <m/>
    <n v="0"/>
    <n v="0"/>
    <m/>
    <m/>
    <m/>
    <m/>
  </r>
  <r>
    <n v="177"/>
    <x v="349"/>
    <x v="4"/>
    <m/>
    <x v="32"/>
    <n v="3"/>
    <n v="2"/>
    <n v="1"/>
    <m/>
    <m/>
    <n v="0"/>
    <n v="0"/>
    <m/>
    <m/>
    <m/>
    <m/>
  </r>
  <r>
    <n v="178"/>
    <x v="349"/>
    <x v="3"/>
    <m/>
    <x v="69"/>
    <n v="1"/>
    <n v="1"/>
    <n v="0"/>
    <n v="1"/>
    <n v="0"/>
    <n v="0"/>
    <n v="0"/>
    <n v="0"/>
    <n v="0"/>
    <n v="0"/>
    <n v="0"/>
  </r>
  <r>
    <n v="179"/>
    <x v="350"/>
    <x v="4"/>
    <m/>
    <x v="32"/>
    <n v="4"/>
    <n v="4"/>
    <n v="0"/>
    <m/>
    <m/>
    <n v="0"/>
    <n v="0"/>
    <m/>
    <m/>
    <m/>
    <m/>
  </r>
  <r>
    <n v="180"/>
    <x v="350"/>
    <x v="6"/>
    <m/>
    <x v="71"/>
    <n v="2"/>
    <n v="2"/>
    <n v="0"/>
    <n v="0"/>
    <n v="2"/>
    <n v="0"/>
    <n v="0"/>
    <n v="0"/>
    <n v="0"/>
    <n v="0"/>
    <n v="0"/>
  </r>
  <r>
    <n v="181"/>
    <x v="350"/>
    <x v="5"/>
    <s v="ESTACIONES DE SERVICIO"/>
    <x v="14"/>
    <n v="1"/>
    <n v="0"/>
    <n v="1"/>
    <n v="1"/>
    <m/>
    <m/>
    <n v="0"/>
    <m/>
    <m/>
    <m/>
    <m/>
  </r>
  <r>
    <n v="182"/>
    <x v="351"/>
    <x v="9"/>
    <m/>
    <x v="71"/>
    <n v="3"/>
    <n v="3"/>
    <n v="0"/>
    <n v="1"/>
    <n v="2"/>
    <n v="0"/>
    <n v="0"/>
    <n v="0"/>
    <n v="0"/>
    <n v="0"/>
    <n v="0"/>
  </r>
  <r>
    <n v="183"/>
    <x v="352"/>
    <x v="1"/>
    <m/>
    <x v="69"/>
    <n v="7"/>
    <n v="2"/>
    <n v="5"/>
    <n v="3"/>
    <n v="3"/>
    <n v="2"/>
    <n v="0"/>
    <n v="0"/>
    <n v="0"/>
    <n v="0"/>
    <n v="0"/>
  </r>
  <r>
    <n v="184"/>
    <x v="353"/>
    <x v="8"/>
    <m/>
    <x v="78"/>
    <n v="3"/>
    <n v="3"/>
    <n v="0"/>
    <n v="2"/>
    <n v="1"/>
    <n v="0"/>
    <n v="0"/>
    <n v="0"/>
    <n v="0"/>
    <n v="0"/>
    <n v="0"/>
  </r>
  <r>
    <n v="185"/>
    <x v="353"/>
    <x v="3"/>
    <m/>
    <x v="14"/>
    <n v="1"/>
    <n v="1"/>
    <n v="0"/>
    <n v="1"/>
    <n v="0"/>
    <n v="0"/>
    <n v="0"/>
    <m/>
    <m/>
    <m/>
    <m/>
  </r>
  <r>
    <n v="186"/>
    <x v="354"/>
    <x v="4"/>
    <m/>
    <x v="32"/>
    <n v="4"/>
    <n v="4"/>
    <n v="0"/>
    <m/>
    <m/>
    <m/>
    <n v="0"/>
    <m/>
    <m/>
    <m/>
    <m/>
  </r>
  <r>
    <n v="187"/>
    <x v="355"/>
    <x v="3"/>
    <m/>
    <x v="69"/>
    <n v="1"/>
    <n v="1"/>
    <n v="0"/>
    <n v="1"/>
    <n v="0"/>
    <n v="0"/>
    <n v="0"/>
    <n v="0"/>
    <n v="0"/>
    <n v="0"/>
    <n v="0"/>
  </r>
  <r>
    <n v="188"/>
    <x v="355"/>
    <x v="3"/>
    <m/>
    <x v="70"/>
    <n v="9"/>
    <n v="0"/>
    <n v="9"/>
    <n v="0"/>
    <n v="9"/>
    <n v="0"/>
    <n v="0"/>
    <n v="0"/>
    <n v="0"/>
    <n v="0"/>
    <n v="0"/>
  </r>
  <r>
    <n v="189"/>
    <x v="356"/>
    <x v="1"/>
    <s v="LICORES"/>
    <x v="70"/>
    <n v="4"/>
    <n v="0"/>
    <n v="4"/>
    <n v="4"/>
    <n v="0"/>
    <n v="0"/>
    <n v="0"/>
    <n v="0"/>
    <n v="0"/>
    <n v="0"/>
    <n v="0"/>
  </r>
  <r>
    <n v="190"/>
    <x v="356"/>
    <x v="3"/>
    <m/>
    <x v="70"/>
    <n v="2"/>
    <n v="0"/>
    <n v="2"/>
    <n v="2"/>
    <n v="0"/>
    <n v="0"/>
    <n v="0"/>
    <n v="0"/>
    <n v="0"/>
    <n v="0"/>
    <n v="0"/>
  </r>
  <r>
    <n v="191"/>
    <x v="356"/>
    <x v="5"/>
    <s v="ESTACIONES DE SERVICIO"/>
    <x v="14"/>
    <n v="1"/>
    <n v="1"/>
    <n v="0"/>
    <n v="1"/>
    <m/>
    <m/>
    <n v="0"/>
    <m/>
    <m/>
    <m/>
    <m/>
  </r>
  <r>
    <n v="192"/>
    <x v="357"/>
    <x v="3"/>
    <m/>
    <x v="69"/>
    <n v="6"/>
    <n v="0"/>
    <n v="6"/>
    <n v="4"/>
    <n v="2"/>
    <n v="0"/>
    <n v="0"/>
    <n v="0"/>
    <n v="0"/>
    <n v="0"/>
    <n v="0"/>
  </r>
  <r>
    <n v="193"/>
    <x v="358"/>
    <x v="3"/>
    <m/>
    <x v="70"/>
    <n v="3"/>
    <n v="0"/>
    <n v="3"/>
    <n v="2"/>
    <n v="1"/>
    <n v="0"/>
    <n v="0"/>
    <n v="0"/>
    <n v="0"/>
    <n v="0"/>
    <n v="0"/>
  </r>
  <r>
    <n v="194"/>
    <x v="359"/>
    <x v="5"/>
    <s v="ESTACIONES DE SERVICIO"/>
    <x v="14"/>
    <n v="1"/>
    <n v="1"/>
    <n v="0"/>
    <n v="1"/>
    <m/>
    <m/>
    <n v="0"/>
    <m/>
    <m/>
    <m/>
    <m/>
  </r>
  <r>
    <n v="195"/>
    <x v="360"/>
    <x v="4"/>
    <m/>
    <x v="32"/>
    <n v="4"/>
    <n v="2"/>
    <n v="2"/>
    <m/>
    <m/>
    <m/>
    <n v="0"/>
    <m/>
    <m/>
    <m/>
    <m/>
  </r>
  <r>
    <n v="196"/>
    <x v="360"/>
    <x v="5"/>
    <s v="ESTACIONES DE SERVICIO"/>
    <x v="14"/>
    <n v="1"/>
    <n v="1"/>
    <n v="0"/>
    <n v="1"/>
    <m/>
    <m/>
    <n v="0"/>
    <m/>
    <m/>
    <m/>
    <m/>
  </r>
  <r>
    <n v="197"/>
    <x v="361"/>
    <x v="3"/>
    <m/>
    <x v="69"/>
    <n v="1"/>
    <n v="0"/>
    <n v="0"/>
    <n v="0"/>
    <n v="0"/>
    <n v="1"/>
    <n v="0"/>
    <n v="0"/>
    <n v="0"/>
    <n v="0"/>
    <n v="0"/>
  </r>
  <r>
    <n v="198"/>
    <x v="362"/>
    <x v="3"/>
    <m/>
    <x v="69"/>
    <n v="1"/>
    <n v="1"/>
    <n v="0"/>
    <n v="0"/>
    <n v="0"/>
    <n v="1"/>
    <n v="1"/>
    <n v="0"/>
    <n v="0"/>
    <n v="0"/>
    <n v="0"/>
  </r>
  <r>
    <n v="199"/>
    <x v="362"/>
    <x v="5"/>
    <m/>
    <x v="14"/>
    <n v="1"/>
    <n v="1"/>
    <n v="0"/>
    <n v="1"/>
    <n v="0"/>
    <n v="0"/>
    <n v="0"/>
    <m/>
    <m/>
    <m/>
    <m/>
  </r>
  <r>
    <n v="200"/>
    <x v="363"/>
    <x v="1"/>
    <m/>
    <x v="70"/>
    <n v="5"/>
    <n v="5"/>
    <n v="0"/>
    <n v="4"/>
    <n v="0"/>
    <n v="1"/>
    <n v="1"/>
    <n v="0"/>
    <n v="0"/>
    <n v="0"/>
    <n v="0"/>
  </r>
  <r>
    <n v="201"/>
    <x v="364"/>
    <x v="5"/>
    <m/>
    <x v="14"/>
    <n v="2"/>
    <n v="2"/>
    <n v="0"/>
    <n v="2"/>
    <n v="0"/>
    <n v="0"/>
    <n v="0"/>
    <m/>
    <m/>
    <m/>
    <m/>
  </r>
  <r>
    <n v="202"/>
    <x v="365"/>
    <x v="2"/>
    <m/>
    <x v="70"/>
    <n v="5"/>
    <n v="5"/>
    <n v="0"/>
    <n v="2"/>
    <n v="2"/>
    <n v="1"/>
    <n v="1"/>
    <n v="0"/>
    <n v="0"/>
    <n v="0"/>
    <n v="0"/>
  </r>
  <r>
    <n v="203"/>
    <x v="366"/>
    <x v="8"/>
    <m/>
    <x v="69"/>
    <n v="8"/>
    <n v="8"/>
    <n v="0"/>
    <n v="8"/>
    <n v="0"/>
    <n v="0"/>
    <n v="0"/>
    <n v="0"/>
    <n v="0"/>
    <n v="0"/>
    <n v="0"/>
  </r>
  <r>
    <n v="204"/>
    <x v="366"/>
    <x v="5"/>
    <s v="ESTACIONES DE SERVICIO"/>
    <x v="14"/>
    <n v="1"/>
    <n v="0"/>
    <n v="1"/>
    <n v="1"/>
    <m/>
    <m/>
    <n v="0"/>
    <m/>
    <m/>
    <m/>
    <m/>
  </r>
  <r>
    <n v="205"/>
    <x v="367"/>
    <x v="4"/>
    <m/>
    <x v="79"/>
    <n v="4"/>
    <n v="2"/>
    <n v="2"/>
    <m/>
    <m/>
    <m/>
    <n v="0"/>
    <m/>
    <m/>
    <m/>
    <m/>
  </r>
  <r>
    <n v="206"/>
    <x v="367"/>
    <x v="5"/>
    <s v="ESTACIONES DE SERVICIO"/>
    <x v="14"/>
    <n v="1"/>
    <n v="0"/>
    <n v="1"/>
    <n v="1"/>
    <m/>
    <m/>
    <n v="0"/>
    <m/>
    <m/>
    <m/>
    <m/>
  </r>
  <r>
    <n v="207"/>
    <x v="368"/>
    <x v="3"/>
    <m/>
    <x v="69"/>
    <n v="8"/>
    <n v="0"/>
    <n v="8"/>
    <n v="6"/>
    <n v="2"/>
    <n v="0"/>
    <n v="0"/>
    <n v="0"/>
    <n v="0"/>
    <n v="0"/>
    <n v="0"/>
  </r>
  <r>
    <n v="2028"/>
    <x v="368"/>
    <x v="5"/>
    <s v="ESTACIONES DE SERVICIO"/>
    <x v="14"/>
    <n v="1"/>
    <n v="0"/>
    <n v="1"/>
    <n v="1"/>
    <m/>
    <m/>
    <n v="0"/>
    <m/>
    <m/>
    <m/>
    <m/>
  </r>
  <r>
    <n v="209"/>
    <x v="369"/>
    <x v="11"/>
    <m/>
    <x v="70"/>
    <n v="0"/>
    <n v="0"/>
    <n v="0"/>
    <n v="0"/>
    <n v="0"/>
    <n v="0"/>
    <n v="0"/>
    <n v="0"/>
    <n v="0"/>
    <n v="0"/>
    <n v="0"/>
  </r>
  <r>
    <n v="210"/>
    <x v="370"/>
    <x v="11"/>
    <m/>
    <x v="69"/>
    <n v="6"/>
    <n v="6"/>
    <n v="0"/>
    <n v="3"/>
    <n v="1"/>
    <n v="2"/>
    <n v="2"/>
    <n v="0"/>
    <n v="0"/>
    <n v="0"/>
    <n v="0"/>
  </r>
  <r>
    <n v="211"/>
    <x v="371"/>
    <x v="4"/>
    <m/>
    <x v="39"/>
    <n v="3"/>
    <n v="3"/>
    <n v="0"/>
    <m/>
    <m/>
    <m/>
    <n v="0"/>
    <m/>
    <m/>
    <m/>
    <m/>
  </r>
  <r>
    <n v="212"/>
    <x v="371"/>
    <x v="5"/>
    <m/>
    <x v="14"/>
    <n v="2"/>
    <n v="2"/>
    <n v="0"/>
    <n v="2"/>
    <n v="0"/>
    <n v="0"/>
    <n v="0"/>
    <m/>
    <m/>
    <m/>
    <m/>
  </r>
  <r>
    <n v="213"/>
    <x v="372"/>
    <x v="6"/>
    <m/>
    <x v="70"/>
    <n v="5"/>
    <n v="5"/>
    <n v="0"/>
    <n v="1"/>
    <n v="4"/>
    <n v="0"/>
    <n v="0"/>
    <n v="0"/>
    <n v="0"/>
    <n v="0"/>
    <n v="0"/>
  </r>
  <r>
    <n v="214"/>
    <x v="373"/>
    <x v="11"/>
    <m/>
    <x v="69"/>
    <n v="1"/>
    <n v="1"/>
    <n v="0"/>
    <n v="1"/>
    <n v="0"/>
    <n v="0"/>
    <n v="0"/>
    <n v="0"/>
    <n v="0"/>
    <n v="0"/>
    <n v="0"/>
  </r>
  <r>
    <n v="215"/>
    <x v="373"/>
    <x v="5"/>
    <m/>
    <x v="14"/>
    <n v="2"/>
    <n v="2"/>
    <n v="0"/>
    <n v="2"/>
    <n v="0"/>
    <n v="0"/>
    <n v="0"/>
    <m/>
    <m/>
    <m/>
    <m/>
  </r>
  <r>
    <n v="216"/>
    <x v="374"/>
    <x v="4"/>
    <m/>
    <x v="32"/>
    <n v="4"/>
    <n v="4"/>
    <n v="0"/>
    <m/>
    <m/>
    <m/>
    <n v="0"/>
    <m/>
    <m/>
    <m/>
    <m/>
  </r>
  <r>
    <n v="217"/>
    <x v="375"/>
    <x v="9"/>
    <m/>
    <x v="69"/>
    <n v="4"/>
    <n v="4"/>
    <n v="0"/>
    <n v="2"/>
    <n v="2"/>
    <n v="0"/>
    <n v="0"/>
    <n v="0"/>
    <n v="0"/>
    <n v="0"/>
    <n v="0"/>
  </r>
  <r>
    <n v="218"/>
    <x v="375"/>
    <x v="1"/>
    <s v="LICORES"/>
    <x v="80"/>
    <n v="7"/>
    <n v="1"/>
    <n v="0"/>
    <n v="5"/>
    <n v="2"/>
    <n v="0"/>
    <n v="0"/>
    <n v="0"/>
    <n v="0"/>
    <n v="0"/>
    <n v="0"/>
  </r>
  <r>
    <n v="219"/>
    <x v="376"/>
    <x v="3"/>
    <m/>
    <x v="70"/>
    <n v="5"/>
    <n v="5"/>
    <n v="0"/>
    <n v="5"/>
    <n v="0"/>
    <n v="0"/>
    <n v="0"/>
    <n v="0"/>
    <n v="0"/>
    <n v="0"/>
    <n v="0"/>
  </r>
  <r>
    <n v="220"/>
    <x v="377"/>
    <x v="4"/>
    <m/>
    <x v="32"/>
    <n v="4"/>
    <n v="3"/>
    <n v="1"/>
    <m/>
    <m/>
    <m/>
    <n v="0"/>
    <m/>
    <m/>
    <m/>
    <m/>
  </r>
  <r>
    <n v="221"/>
    <x v="377"/>
    <x v="3"/>
    <m/>
    <x v="70"/>
    <n v="4"/>
    <n v="4"/>
    <n v="0"/>
    <n v="4"/>
    <n v="0"/>
    <n v="0"/>
    <n v="0"/>
    <n v="0"/>
    <n v="0"/>
    <n v="0"/>
    <n v="0"/>
  </r>
  <r>
    <n v="222"/>
    <x v="378"/>
    <x v="1"/>
    <s v="CASA DE LENOCINIO"/>
    <x v="70"/>
    <n v="2"/>
    <n v="0"/>
    <n v="2"/>
    <n v="2"/>
    <n v="0"/>
    <n v="0"/>
    <n v="0"/>
    <n v="0"/>
    <n v="0"/>
    <n v="0"/>
    <n v="0"/>
  </r>
  <r>
    <n v="2024"/>
    <x v="0"/>
    <x v="0"/>
    <m/>
    <x v="0"/>
    <m/>
    <m/>
    <m/>
    <m/>
    <m/>
    <m/>
    <m/>
    <m/>
    <m/>
    <m/>
    <m/>
  </r>
  <r>
    <n v="1"/>
    <x v="379"/>
    <x v="1"/>
    <m/>
    <x v="70"/>
    <n v="3"/>
    <n v="3"/>
    <n v="0"/>
    <n v="2"/>
    <n v="0"/>
    <n v="1"/>
    <n v="1"/>
    <m/>
    <m/>
    <m/>
    <m/>
  </r>
  <r>
    <n v="2"/>
    <x v="380"/>
    <x v="4"/>
    <m/>
    <x v="81"/>
    <n v="2"/>
    <n v="0"/>
    <n v="2"/>
    <m/>
    <m/>
    <m/>
    <n v="0"/>
    <m/>
    <m/>
    <m/>
    <m/>
  </r>
  <r>
    <n v="3"/>
    <x v="381"/>
    <x v="9"/>
    <m/>
    <x v="69"/>
    <n v="3"/>
    <n v="3"/>
    <n v="0"/>
    <n v="3"/>
    <n v="0"/>
    <n v="0"/>
    <n v="0"/>
    <m/>
    <m/>
    <m/>
    <m/>
  </r>
  <r>
    <n v="4"/>
    <x v="382"/>
    <x v="8"/>
    <m/>
    <x v="69"/>
    <n v="5"/>
    <n v="5"/>
    <n v="0"/>
    <n v="5"/>
    <n v="0"/>
    <n v="0"/>
    <n v="0"/>
    <m/>
    <m/>
    <m/>
    <m/>
  </r>
  <r>
    <n v="5"/>
    <x v="383"/>
    <x v="4"/>
    <m/>
    <x v="79"/>
    <n v="5"/>
    <n v="0"/>
    <n v="5"/>
    <m/>
    <m/>
    <m/>
    <n v="0"/>
    <m/>
    <m/>
    <m/>
    <m/>
  </r>
  <r>
    <n v="6"/>
    <x v="383"/>
    <x v="10"/>
    <m/>
    <x v="70"/>
    <n v="8"/>
    <n v="8"/>
    <n v="0"/>
    <n v="8"/>
    <n v="0"/>
    <n v="0"/>
    <n v="0"/>
    <m/>
    <m/>
    <m/>
    <m/>
  </r>
  <r>
    <n v="7"/>
    <x v="384"/>
    <x v="5"/>
    <m/>
    <x v="82"/>
    <n v="1"/>
    <n v="1"/>
    <n v="0"/>
    <n v="1"/>
    <n v="0"/>
    <n v="0"/>
    <n v="0"/>
    <n v="0"/>
    <n v="0"/>
    <n v="0"/>
    <n v="0"/>
  </r>
  <r>
    <n v="8"/>
    <x v="385"/>
    <x v="5"/>
    <m/>
    <x v="82"/>
    <n v="2"/>
    <n v="0"/>
    <n v="2"/>
    <n v="2"/>
    <n v="0"/>
    <n v="0"/>
    <n v="0"/>
    <n v="0"/>
    <n v="0"/>
    <n v="0"/>
    <n v="0"/>
  </r>
  <r>
    <n v="9"/>
    <x v="386"/>
    <x v="5"/>
    <m/>
    <x v="82"/>
    <n v="1"/>
    <n v="1"/>
    <n v="0"/>
    <n v="2"/>
    <n v="0"/>
    <n v="0"/>
    <n v="0"/>
    <n v="0"/>
    <n v="0"/>
    <n v="0"/>
    <n v="0"/>
  </r>
  <r>
    <n v="10"/>
    <x v="387"/>
    <x v="4"/>
    <m/>
    <x v="79"/>
    <n v="6"/>
    <n v="6"/>
    <n v="0"/>
    <m/>
    <m/>
    <m/>
    <n v="0"/>
    <m/>
    <m/>
    <m/>
    <m/>
  </r>
  <r>
    <n v="11"/>
    <x v="388"/>
    <x v="4"/>
    <m/>
    <x v="83"/>
    <n v="0"/>
    <n v="0"/>
    <n v="0"/>
    <m/>
    <m/>
    <m/>
    <n v="0"/>
    <m/>
    <m/>
    <m/>
    <m/>
  </r>
  <r>
    <n v="12"/>
    <x v="389"/>
    <x v="4"/>
    <m/>
    <x v="79"/>
    <n v="3"/>
    <n v="3"/>
    <n v="0"/>
    <m/>
    <m/>
    <m/>
    <n v="0"/>
    <m/>
    <m/>
    <m/>
    <m/>
  </r>
  <r>
    <n v="13"/>
    <x v="390"/>
    <x v="4"/>
    <m/>
    <x v="79"/>
    <n v="3"/>
    <n v="3"/>
    <n v="0"/>
    <m/>
    <m/>
    <m/>
    <n v="0"/>
    <m/>
    <m/>
    <m/>
    <m/>
  </r>
  <r>
    <n v="14"/>
    <x v="391"/>
    <x v="4"/>
    <m/>
    <x v="39"/>
    <n v="5"/>
    <n v="5"/>
    <n v="0"/>
    <m/>
    <m/>
    <m/>
    <n v="0"/>
    <m/>
    <m/>
    <m/>
    <m/>
  </r>
  <r>
    <n v="15"/>
    <x v="392"/>
    <x v="4"/>
    <m/>
    <x v="39"/>
    <n v="5"/>
    <n v="5"/>
    <n v="0"/>
    <m/>
    <m/>
    <m/>
    <n v="0"/>
    <m/>
    <m/>
    <m/>
    <m/>
  </r>
  <r>
    <n v="16"/>
    <x v="393"/>
    <x v="1"/>
    <m/>
    <x v="84"/>
    <n v="3"/>
    <n v="0"/>
    <n v="3"/>
    <n v="0"/>
    <n v="0"/>
    <n v="3"/>
    <n v="3"/>
    <m/>
    <m/>
    <m/>
    <m/>
  </r>
  <r>
    <n v="17"/>
    <x v="394"/>
    <x v="4"/>
    <m/>
    <x v="79"/>
    <n v="4"/>
    <n v="4"/>
    <n v="0"/>
    <m/>
    <m/>
    <m/>
    <n v="0"/>
    <m/>
    <m/>
    <m/>
    <m/>
  </r>
  <r>
    <n v="18"/>
    <x v="394"/>
    <x v="5"/>
    <m/>
    <x v="82"/>
    <n v="2"/>
    <n v="1"/>
    <n v="1"/>
    <n v="2"/>
    <n v="0"/>
    <n v="0"/>
    <n v="0"/>
    <n v="0"/>
    <n v="0"/>
    <n v="0"/>
    <n v="0"/>
  </r>
  <r>
    <n v="19"/>
    <x v="395"/>
    <x v="5"/>
    <m/>
    <x v="82"/>
    <n v="2"/>
    <n v="2"/>
    <n v="0"/>
    <n v="2"/>
    <n v="0"/>
    <n v="0"/>
    <n v="0"/>
    <n v="0"/>
    <n v="0"/>
    <n v="0"/>
    <n v="0"/>
  </r>
  <r>
    <n v="20"/>
    <x v="396"/>
    <x v="3"/>
    <m/>
    <x v="39"/>
    <n v="1"/>
    <n v="1"/>
    <n v="0"/>
    <n v="0"/>
    <n v="0"/>
    <n v="1"/>
    <n v="1"/>
    <m/>
    <m/>
    <m/>
    <m/>
  </r>
  <r>
    <n v="21"/>
    <x v="397"/>
    <x v="4"/>
    <m/>
    <x v="39"/>
    <n v="4"/>
    <n v="3"/>
    <n v="1"/>
    <m/>
    <m/>
    <m/>
    <n v="0"/>
    <m/>
    <m/>
    <m/>
    <m/>
  </r>
  <r>
    <n v="22"/>
    <x v="397"/>
    <x v="5"/>
    <m/>
    <x v="82"/>
    <n v="2"/>
    <n v="0"/>
    <n v="2"/>
    <n v="2"/>
    <n v="0"/>
    <n v="0"/>
    <n v="0"/>
    <n v="0"/>
    <n v="0"/>
    <n v="0"/>
    <n v="0"/>
  </r>
  <r>
    <n v="23"/>
    <x v="398"/>
    <x v="4"/>
    <m/>
    <x v="39"/>
    <n v="3"/>
    <n v="3"/>
    <n v="0"/>
    <m/>
    <m/>
    <m/>
    <n v="0"/>
    <m/>
    <m/>
    <m/>
    <m/>
  </r>
  <r>
    <n v="24"/>
    <x v="399"/>
    <x v="9"/>
    <m/>
    <x v="84"/>
    <n v="3"/>
    <n v="0"/>
    <n v="3"/>
    <n v="3"/>
    <n v="0"/>
    <n v="0"/>
    <n v="0"/>
    <m/>
    <m/>
    <m/>
    <m/>
  </r>
  <r>
    <n v="25"/>
    <x v="400"/>
    <x v="8"/>
    <m/>
    <x v="84"/>
    <n v="3"/>
    <n v="3"/>
    <n v="0"/>
    <n v="3"/>
    <n v="0"/>
    <n v="0"/>
    <n v="0"/>
    <m/>
    <m/>
    <m/>
    <m/>
  </r>
  <r>
    <n v="26"/>
    <x v="401"/>
    <x v="1"/>
    <m/>
    <x v="84"/>
    <n v="2"/>
    <n v="2"/>
    <n v="0"/>
    <n v="2"/>
    <n v="0"/>
    <n v="0"/>
    <n v="0"/>
    <m/>
    <m/>
    <m/>
    <m/>
  </r>
  <r>
    <n v="27"/>
    <x v="401"/>
    <x v="1"/>
    <m/>
    <x v="84"/>
    <n v="1"/>
    <n v="1"/>
    <n v="0"/>
    <n v="0"/>
    <n v="0"/>
    <n v="1"/>
    <n v="1"/>
    <n v="0"/>
    <n v="0"/>
    <n v="0"/>
    <n v="0"/>
  </r>
  <r>
    <n v="28"/>
    <x v="402"/>
    <x v="4"/>
    <m/>
    <x v="39"/>
    <n v="4"/>
    <n v="4"/>
    <n v="0"/>
    <m/>
    <m/>
    <m/>
    <n v="0"/>
    <m/>
    <m/>
    <m/>
    <m/>
  </r>
  <r>
    <n v="29"/>
    <x v="402"/>
    <x v="5"/>
    <m/>
    <x v="82"/>
    <n v="3"/>
    <n v="0"/>
    <n v="3"/>
    <n v="3"/>
    <n v="0"/>
    <n v="0"/>
    <n v="0"/>
    <n v="0"/>
    <n v="0"/>
    <n v="0"/>
    <n v="0"/>
  </r>
  <r>
    <n v="30"/>
    <x v="403"/>
    <x v="5"/>
    <m/>
    <x v="82"/>
    <n v="4"/>
    <n v="0"/>
    <n v="4"/>
    <n v="4"/>
    <n v="0"/>
    <n v="0"/>
    <n v="0"/>
    <n v="0"/>
    <n v="0"/>
    <n v="0"/>
    <n v="0"/>
  </r>
  <r>
    <n v="31"/>
    <x v="404"/>
    <x v="5"/>
    <m/>
    <x v="82"/>
    <n v="1"/>
    <n v="1"/>
    <n v="0"/>
    <n v="1"/>
    <n v="0"/>
    <n v="0"/>
    <n v="0"/>
    <n v="0"/>
    <n v="0"/>
    <n v="0"/>
    <n v="0"/>
  </r>
  <r>
    <n v="32"/>
    <x v="405"/>
    <x v="1"/>
    <m/>
    <x v="84"/>
    <n v="3"/>
    <n v="0"/>
    <n v="3"/>
    <n v="1"/>
    <n v="0"/>
    <n v="2"/>
    <n v="2"/>
    <m/>
    <m/>
    <m/>
    <m/>
  </r>
  <r>
    <n v="33"/>
    <x v="405"/>
    <x v="1"/>
    <m/>
    <x v="84"/>
    <n v="1"/>
    <n v="0"/>
    <n v="1"/>
    <n v="0"/>
    <n v="0"/>
    <n v="1"/>
    <n v="1"/>
    <m/>
    <m/>
    <m/>
    <m/>
  </r>
  <r>
    <n v="34"/>
    <x v="406"/>
    <x v="4"/>
    <m/>
    <x v="39"/>
    <n v="4"/>
    <n v="4"/>
    <n v="0"/>
    <m/>
    <m/>
    <m/>
    <n v="0"/>
    <m/>
    <m/>
    <m/>
    <m/>
  </r>
  <r>
    <n v="35"/>
    <x v="406"/>
    <x v="5"/>
    <m/>
    <x v="82"/>
    <n v="1"/>
    <n v="1"/>
    <n v="0"/>
    <n v="1"/>
    <n v="0"/>
    <n v="0"/>
    <n v="0"/>
    <n v="0"/>
    <n v="0"/>
    <n v="0"/>
    <n v="0"/>
  </r>
  <r>
    <n v="36"/>
    <x v="407"/>
    <x v="1"/>
    <m/>
    <x v="84"/>
    <n v="3"/>
    <n v="0"/>
    <n v="3"/>
    <n v="2"/>
    <n v="1"/>
    <n v="1"/>
    <n v="1"/>
    <m/>
    <m/>
    <m/>
    <m/>
  </r>
  <r>
    <n v="37"/>
    <x v="408"/>
    <x v="1"/>
    <m/>
    <x v="84"/>
    <n v="5"/>
    <n v="3"/>
    <n v="2"/>
    <n v="5"/>
    <n v="0"/>
    <n v="0"/>
    <n v="0"/>
    <m/>
    <m/>
    <m/>
    <m/>
  </r>
  <r>
    <n v="38"/>
    <x v="409"/>
    <x v="5"/>
    <m/>
    <x v="85"/>
    <n v="3"/>
    <n v="0"/>
    <n v="3"/>
    <n v="3"/>
    <n v="0"/>
    <n v="0"/>
    <n v="0"/>
    <n v="0"/>
    <n v="0"/>
    <n v="0"/>
    <n v="0"/>
  </r>
  <r>
    <n v="39"/>
    <x v="409"/>
    <x v="4"/>
    <m/>
    <x v="39"/>
    <n v="4"/>
    <n v="2"/>
    <n v="2"/>
    <m/>
    <m/>
    <m/>
    <n v="0"/>
    <m/>
    <m/>
    <m/>
    <m/>
  </r>
  <r>
    <n v="40"/>
    <x v="410"/>
    <x v="4"/>
    <m/>
    <x v="32"/>
    <n v="4"/>
    <n v="3"/>
    <n v="1"/>
    <m/>
    <m/>
    <m/>
    <n v="0"/>
    <m/>
    <m/>
    <m/>
    <m/>
  </r>
  <r>
    <n v="41"/>
    <x v="410"/>
    <x v="5"/>
    <m/>
    <x v="85"/>
    <n v="3"/>
    <n v="0"/>
    <n v="1"/>
    <n v="3"/>
    <n v="0"/>
    <n v="0"/>
    <n v="0"/>
    <n v="0"/>
    <n v="0"/>
    <n v="0"/>
    <n v="0"/>
  </r>
  <r>
    <n v="42"/>
    <x v="411"/>
    <x v="1"/>
    <m/>
    <x v="86"/>
    <n v="4"/>
    <n v="0"/>
    <n v="4"/>
    <n v="2"/>
    <n v="0"/>
    <n v="2"/>
    <n v="2"/>
    <m/>
    <m/>
    <m/>
    <m/>
  </r>
  <r>
    <n v="43"/>
    <x v="412"/>
    <x v="5"/>
    <m/>
    <x v="85"/>
    <n v="3"/>
    <n v="0"/>
    <n v="1"/>
    <n v="3"/>
    <n v="0"/>
    <n v="0"/>
    <n v="0"/>
    <n v="0"/>
    <n v="0"/>
    <m/>
    <m/>
  </r>
  <r>
    <n v="44"/>
    <x v="413"/>
    <x v="1"/>
    <m/>
    <x v="86"/>
    <n v="6"/>
    <n v="4"/>
    <n v="2"/>
    <n v="6"/>
    <n v="0"/>
    <n v="0"/>
    <n v="0"/>
    <m/>
    <m/>
    <m/>
    <m/>
  </r>
  <r>
    <n v="45"/>
    <x v="413"/>
    <x v="4"/>
    <m/>
    <x v="61"/>
    <n v="5"/>
    <n v="3"/>
    <n v="2"/>
    <m/>
    <m/>
    <m/>
    <n v="0"/>
    <m/>
    <m/>
    <m/>
    <m/>
  </r>
  <r>
    <n v="46"/>
    <x v="414"/>
    <x v="1"/>
    <m/>
    <x v="86"/>
    <n v="2"/>
    <n v="2"/>
    <n v="0"/>
    <n v="1"/>
    <n v="0"/>
    <n v="1"/>
    <n v="1"/>
    <m/>
    <m/>
    <m/>
    <m/>
  </r>
  <r>
    <n v="47"/>
    <x v="415"/>
    <x v="1"/>
    <m/>
    <x v="86"/>
    <n v="4"/>
    <n v="0"/>
    <n v="4"/>
    <n v="4"/>
    <n v="0"/>
    <n v="0"/>
    <n v="0"/>
    <m/>
    <m/>
    <m/>
    <m/>
  </r>
  <r>
    <n v="48"/>
    <x v="416"/>
    <x v="3"/>
    <m/>
    <x v="86"/>
    <n v="4"/>
    <n v="2"/>
    <n v="2"/>
    <n v="4"/>
    <n v="0"/>
    <n v="0"/>
    <n v="0"/>
    <m/>
    <m/>
    <m/>
    <m/>
  </r>
  <r>
    <n v="49"/>
    <x v="417"/>
    <x v="5"/>
    <m/>
    <x v="85"/>
    <n v="3"/>
    <n v="0"/>
    <n v="1"/>
    <n v="3"/>
    <n v="0"/>
    <n v="0"/>
    <n v="0"/>
    <n v="0"/>
    <n v="0"/>
    <n v="0"/>
    <n v="0"/>
  </r>
  <r>
    <n v="50"/>
    <x v="417"/>
    <x v="7"/>
    <m/>
    <x v="87"/>
    <n v="2"/>
    <n v="2"/>
    <n v="0"/>
    <n v="4"/>
    <n v="0"/>
    <n v="0"/>
    <n v="0"/>
    <m/>
    <m/>
    <m/>
    <m/>
  </r>
  <r>
    <n v="51"/>
    <x v="418"/>
    <x v="7"/>
    <m/>
    <x v="88"/>
    <n v="3"/>
    <n v="3"/>
    <n v="0"/>
    <n v="3"/>
    <n v="0"/>
    <n v="0"/>
    <n v="0"/>
    <m/>
    <m/>
    <m/>
    <m/>
  </r>
  <r>
    <n v="52"/>
    <x v="419"/>
    <x v="1"/>
    <m/>
    <x v="89"/>
    <n v="3"/>
    <n v="0"/>
    <n v="3"/>
    <n v="3"/>
    <n v="0"/>
    <n v="0"/>
    <n v="0"/>
    <m/>
    <m/>
    <m/>
    <m/>
  </r>
  <r>
    <n v="53"/>
    <x v="420"/>
    <x v="5"/>
    <m/>
    <x v="85"/>
    <n v="2"/>
    <n v="0"/>
    <n v="1"/>
    <n v="2"/>
    <n v="0"/>
    <n v="0"/>
    <n v="0"/>
    <n v="0"/>
    <n v="0"/>
    <n v="0"/>
    <n v="0"/>
  </r>
  <r>
    <n v="54"/>
    <x v="421"/>
    <x v="3"/>
    <m/>
    <x v="89"/>
    <n v="3"/>
    <n v="3"/>
    <n v="0"/>
    <n v="1"/>
    <n v="0"/>
    <n v="2"/>
    <n v="1"/>
    <m/>
    <m/>
    <m/>
    <m/>
  </r>
  <r>
    <n v="55"/>
    <x v="422"/>
    <x v="4"/>
    <m/>
    <x v="32"/>
    <n v="4"/>
    <n v="4"/>
    <n v="0"/>
    <m/>
    <m/>
    <m/>
    <n v="0"/>
    <m/>
    <m/>
    <m/>
    <m/>
  </r>
  <r>
    <n v="56"/>
    <x v="423"/>
    <x v="1"/>
    <m/>
    <x v="90"/>
    <n v="3"/>
    <n v="0"/>
    <n v="3"/>
    <n v="1"/>
    <n v="0"/>
    <n v="2"/>
    <n v="2"/>
    <m/>
    <m/>
    <m/>
    <m/>
  </r>
  <r>
    <n v="57"/>
    <x v="423"/>
    <x v="5"/>
    <m/>
    <x v="89"/>
    <n v="1"/>
    <n v="1"/>
    <n v="0"/>
    <n v="1"/>
    <n v="0"/>
    <n v="0"/>
    <n v="0"/>
    <n v="0"/>
    <n v="0"/>
    <n v="0"/>
    <n v="0"/>
  </r>
  <r>
    <n v="58"/>
    <x v="424"/>
    <x v="1"/>
    <m/>
    <x v="90"/>
    <n v="8"/>
    <n v="8"/>
    <n v="0"/>
    <n v="2"/>
    <n v="0"/>
    <n v="6"/>
    <n v="6"/>
    <m/>
    <m/>
    <m/>
    <m/>
  </r>
  <r>
    <n v="59"/>
    <x v="425"/>
    <x v="5"/>
    <m/>
    <x v="89"/>
    <n v="3"/>
    <n v="0"/>
    <n v="3"/>
    <n v="3"/>
    <n v="0"/>
    <n v="0"/>
    <n v="0"/>
    <n v="0"/>
    <n v="0"/>
    <n v="0"/>
    <n v="0"/>
  </r>
  <r>
    <n v="60"/>
    <x v="426"/>
    <x v="8"/>
    <m/>
    <x v="91"/>
    <n v="4"/>
    <n v="0"/>
    <n v="4"/>
    <n v="4"/>
    <n v="0"/>
    <n v="0"/>
    <n v="0"/>
    <m/>
    <m/>
    <m/>
    <m/>
  </r>
  <r>
    <n v="61"/>
    <x v="427"/>
    <x v="1"/>
    <m/>
    <x v="92"/>
    <n v="5"/>
    <n v="3"/>
    <n v="2"/>
    <n v="4"/>
    <n v="0"/>
    <n v="1"/>
    <n v="1"/>
    <m/>
    <m/>
    <m/>
    <m/>
  </r>
  <r>
    <n v="62"/>
    <x v="427"/>
    <x v="3"/>
    <s v="ODONTOLOGIAS"/>
    <x v="93"/>
    <n v="1"/>
    <n v="1"/>
    <n v="0"/>
    <n v="0"/>
    <n v="0"/>
    <n v="1"/>
    <n v="1"/>
    <m/>
    <m/>
    <m/>
    <m/>
  </r>
  <r>
    <n v="63"/>
    <x v="428"/>
    <x v="4"/>
    <m/>
    <x v="39"/>
    <n v="6"/>
    <n v="6"/>
    <n v="0"/>
    <m/>
    <m/>
    <m/>
    <m/>
    <m/>
    <m/>
    <m/>
    <m/>
  </r>
  <r>
    <n v="64"/>
    <x v="428"/>
    <x v="5"/>
    <m/>
    <x v="89"/>
    <n v="2"/>
    <n v="0"/>
    <n v="2"/>
    <n v="2"/>
    <n v="0"/>
    <n v="0"/>
    <n v="0"/>
    <n v="0"/>
    <n v="0"/>
    <n v="0"/>
    <n v="0"/>
  </r>
  <r>
    <n v="65"/>
    <x v="429"/>
    <x v="10"/>
    <m/>
    <x v="90"/>
    <n v="8"/>
    <n v="8"/>
    <n v="0"/>
    <n v="8"/>
    <n v="0"/>
    <n v="0"/>
    <n v="0"/>
    <m/>
    <m/>
    <m/>
    <m/>
  </r>
  <r>
    <n v="66"/>
    <x v="429"/>
    <x v="4"/>
    <m/>
    <x v="94"/>
    <n v="4"/>
    <n v="1"/>
    <n v="3"/>
    <m/>
    <m/>
    <m/>
    <n v="0"/>
    <m/>
    <m/>
    <m/>
    <m/>
  </r>
  <r>
    <n v="67"/>
    <x v="430"/>
    <x v="4"/>
    <m/>
    <x v="95"/>
    <n v="3"/>
    <n v="1"/>
    <n v="2"/>
    <m/>
    <m/>
    <m/>
    <n v="0"/>
    <m/>
    <m/>
    <m/>
    <m/>
  </r>
  <r>
    <n v="68"/>
    <x v="431"/>
    <x v="4"/>
    <m/>
    <x v="32"/>
    <n v="5"/>
    <n v="5"/>
    <n v="0"/>
    <m/>
    <m/>
    <m/>
    <n v="0"/>
    <m/>
    <m/>
    <m/>
    <m/>
  </r>
  <r>
    <n v="69"/>
    <x v="431"/>
    <x v="5"/>
    <m/>
    <x v="85"/>
    <n v="1"/>
    <n v="0"/>
    <n v="1"/>
    <n v="1"/>
    <n v="0"/>
    <n v="0"/>
    <n v="0"/>
    <n v="0"/>
    <n v="0"/>
    <n v="0"/>
    <n v="0"/>
  </r>
  <r>
    <n v="70"/>
    <x v="432"/>
    <x v="2"/>
    <m/>
    <x v="96"/>
    <n v="3"/>
    <n v="3"/>
    <n v="0"/>
    <n v="3"/>
    <n v="0"/>
    <n v="0"/>
    <n v="0"/>
    <m/>
    <m/>
    <m/>
    <m/>
  </r>
  <r>
    <n v="71"/>
    <x v="432"/>
    <x v="1"/>
    <m/>
    <x v="90"/>
    <n v="7"/>
    <n v="7"/>
    <n v="0"/>
    <n v="6"/>
    <n v="5"/>
    <n v="1"/>
    <n v="1"/>
    <m/>
    <m/>
    <m/>
    <m/>
  </r>
  <r>
    <n v="72"/>
    <x v="433"/>
    <x v="4"/>
    <m/>
    <x v="32"/>
    <n v="6"/>
    <n v="1"/>
    <n v="5"/>
    <m/>
    <m/>
    <m/>
    <n v="0"/>
    <m/>
    <m/>
    <m/>
    <m/>
  </r>
  <r>
    <n v="73"/>
    <x v="433"/>
    <x v="5"/>
    <m/>
    <x v="85"/>
    <n v="2"/>
    <n v="0"/>
    <n v="2"/>
    <n v="2"/>
    <n v="0"/>
    <n v="0"/>
    <n v="0"/>
    <n v="0"/>
    <n v="0"/>
    <n v="0"/>
    <n v="0"/>
  </r>
  <r>
    <n v="74"/>
    <x v="434"/>
    <x v="3"/>
    <s v="GAS"/>
    <x v="88"/>
    <n v="2"/>
    <n v="2"/>
    <n v="0"/>
    <n v="0"/>
    <n v="0"/>
    <n v="2"/>
    <n v="2"/>
    <m/>
    <m/>
    <m/>
    <m/>
  </r>
  <r>
    <n v="75"/>
    <x v="434"/>
    <x v="1"/>
    <s v="LENOCINIO"/>
    <x v="92"/>
    <n v="1"/>
    <n v="0"/>
    <n v="1"/>
    <n v="0"/>
    <n v="1"/>
    <n v="0"/>
    <n v="1"/>
    <m/>
    <m/>
    <m/>
    <m/>
  </r>
  <r>
    <n v="76"/>
    <x v="435"/>
    <x v="1"/>
    <m/>
    <x v="92"/>
    <n v="2"/>
    <n v="2"/>
    <n v="0"/>
    <n v="1"/>
    <n v="1"/>
    <n v="0"/>
    <n v="1"/>
    <m/>
    <m/>
    <m/>
    <m/>
  </r>
  <r>
    <n v="77"/>
    <x v="436"/>
    <x v="5"/>
    <m/>
    <x v="97"/>
    <n v="1"/>
    <n v="0"/>
    <n v="2"/>
    <n v="2"/>
    <n v="0"/>
    <n v="0"/>
    <n v="0"/>
    <n v="0"/>
    <n v="0"/>
    <n v="0"/>
    <n v="0"/>
  </r>
  <r>
    <n v="78"/>
    <x v="436"/>
    <x v="3"/>
    <m/>
    <x v="98"/>
    <n v="1"/>
    <n v="1"/>
    <n v="0"/>
    <n v="0"/>
    <n v="0"/>
    <n v="1"/>
    <n v="1"/>
    <m/>
    <m/>
    <m/>
    <m/>
  </r>
  <r>
    <n v="79"/>
    <x v="436"/>
    <x v="4"/>
    <m/>
    <x v="32"/>
    <n v="0"/>
    <n v="0"/>
    <n v="0"/>
    <m/>
    <m/>
    <n v="0"/>
    <n v="0"/>
    <m/>
    <m/>
    <m/>
    <m/>
  </r>
  <r>
    <n v="80"/>
    <x v="437"/>
    <x v="1"/>
    <m/>
    <x v="95"/>
    <n v="2"/>
    <n v="0"/>
    <n v="2"/>
    <n v="0"/>
    <n v="0"/>
    <n v="2"/>
    <n v="2"/>
    <m/>
    <m/>
    <m/>
    <m/>
  </r>
  <r>
    <n v="81"/>
    <x v="438"/>
    <x v="5"/>
    <m/>
    <x v="99"/>
    <n v="2"/>
    <n v="0"/>
    <n v="2"/>
    <n v="2"/>
    <n v="0"/>
    <n v="0"/>
    <n v="0"/>
    <n v="0"/>
    <n v="0"/>
    <n v="0"/>
    <n v="0"/>
  </r>
  <r>
    <n v="82"/>
    <x v="439"/>
    <x v="5"/>
    <m/>
    <x v="99"/>
    <n v="1"/>
    <n v="0"/>
    <n v="1"/>
    <n v="1"/>
    <n v="0"/>
    <n v="0"/>
    <n v="0"/>
    <n v="0"/>
    <n v="0"/>
    <n v="0"/>
    <n v="0"/>
  </r>
  <r>
    <n v="83"/>
    <x v="440"/>
    <x v="3"/>
    <m/>
    <x v="89"/>
    <n v="5"/>
    <n v="5"/>
    <n v="0"/>
    <n v="3"/>
    <n v="0"/>
    <n v="2"/>
    <n v="2"/>
    <m/>
    <m/>
    <m/>
    <m/>
  </r>
  <r>
    <n v="84"/>
    <x v="441"/>
    <x v="3"/>
    <s v="PELUQUERIAS"/>
    <x v="39"/>
    <n v="4"/>
    <n v="0"/>
    <n v="4"/>
    <n v="4"/>
    <n v="0"/>
    <n v="0"/>
    <n v="0"/>
    <m/>
    <m/>
    <n v="0"/>
    <n v="0"/>
  </r>
  <r>
    <n v="85"/>
    <x v="441"/>
    <x v="5"/>
    <m/>
    <x v="85"/>
    <n v="2"/>
    <n v="0"/>
    <n v="2"/>
    <n v="2"/>
    <n v="0"/>
    <n v="0"/>
    <n v="0"/>
    <m/>
    <m/>
    <m/>
    <m/>
  </r>
  <r>
    <n v="86"/>
    <x v="442"/>
    <x v="9"/>
    <m/>
    <x v="39"/>
    <n v="2"/>
    <n v="2"/>
    <n v="0"/>
    <n v="0"/>
    <n v="0"/>
    <n v="2"/>
    <n v="2"/>
    <m/>
    <m/>
    <m/>
    <m/>
  </r>
  <r>
    <n v="87"/>
    <x v="443"/>
    <x v="5"/>
    <m/>
    <x v="85"/>
    <n v="1"/>
    <n v="0"/>
    <n v="1"/>
    <n v="1"/>
    <n v="0"/>
    <n v="0"/>
    <n v="0"/>
    <m/>
    <m/>
    <m/>
    <m/>
  </r>
  <r>
    <n v="88"/>
    <x v="444"/>
    <x v="1"/>
    <m/>
    <x v="95"/>
    <n v="5"/>
    <n v="5"/>
    <n v="0"/>
    <n v="2"/>
    <n v="1"/>
    <n v="2"/>
    <n v="2"/>
    <m/>
    <m/>
    <m/>
    <m/>
  </r>
  <r>
    <n v="89"/>
    <x v="445"/>
    <x v="8"/>
    <m/>
    <x v="92"/>
    <n v="5"/>
    <n v="0"/>
    <n v="5"/>
    <n v="2"/>
    <n v="0"/>
    <n v="3"/>
    <n v="3"/>
    <m/>
    <m/>
    <m/>
    <m/>
  </r>
  <r>
    <n v="90"/>
    <x v="446"/>
    <x v="3"/>
    <m/>
    <x v="93"/>
    <n v="2"/>
    <n v="2"/>
    <n v="0"/>
    <n v="0"/>
    <n v="1"/>
    <n v="1"/>
    <n v="1"/>
    <m/>
    <m/>
    <m/>
    <m/>
  </r>
  <r>
    <n v="91"/>
    <x v="447"/>
    <x v="3"/>
    <s v="SALUD PUBLICA"/>
    <x v="91"/>
    <n v="1"/>
    <n v="1"/>
    <n v="0"/>
    <n v="0"/>
    <n v="0"/>
    <n v="1"/>
    <n v="1"/>
    <m/>
    <m/>
    <m/>
    <m/>
  </r>
  <r>
    <n v="92"/>
    <x v="447"/>
    <x v="4"/>
    <m/>
    <x v="94"/>
    <n v="3"/>
    <n v="0"/>
    <n v="3"/>
    <m/>
    <m/>
    <m/>
    <m/>
    <m/>
    <m/>
    <m/>
    <m/>
  </r>
  <r>
    <n v="93"/>
    <x v="447"/>
    <x v="1"/>
    <s v="LENOCINIO"/>
    <x v="91"/>
    <n v="11"/>
    <n v="5"/>
    <n v="6"/>
    <n v="4"/>
    <n v="0"/>
    <n v="7"/>
    <n v="7"/>
    <m/>
    <m/>
    <m/>
    <m/>
  </r>
  <r>
    <n v="94"/>
    <x v="448"/>
    <x v="1"/>
    <s v="BARES FINAL COPA AMERICA"/>
    <x v="100"/>
    <n v="1"/>
    <n v="1"/>
    <n v="0"/>
    <n v="1"/>
    <n v="0"/>
    <n v="0"/>
    <n v="0"/>
    <m/>
    <m/>
    <m/>
    <m/>
  </r>
  <r>
    <n v="95"/>
    <x v="449"/>
    <x v="3"/>
    <s v="BODEGAS"/>
    <x v="91"/>
    <n v="3"/>
    <n v="0"/>
    <n v="3"/>
    <n v="3"/>
    <n v="0"/>
    <n v="0"/>
    <n v="0"/>
    <m/>
    <m/>
    <m/>
    <m/>
  </r>
  <r>
    <n v="96"/>
    <x v="450"/>
    <x v="3"/>
    <m/>
    <x v="93"/>
    <n v="1"/>
    <n v="0"/>
    <n v="1"/>
    <n v="0"/>
    <n v="0"/>
    <n v="1"/>
    <n v="1"/>
    <m/>
    <m/>
    <m/>
    <m/>
  </r>
  <r>
    <n v="97"/>
    <x v="450"/>
    <x v="1"/>
    <s v="LICORES"/>
    <x v="91"/>
    <n v="3"/>
    <n v="0"/>
    <n v="3"/>
    <n v="0"/>
    <n v="0"/>
    <n v="3"/>
    <n v="3"/>
    <m/>
    <m/>
    <m/>
    <m/>
  </r>
  <r>
    <n v="98"/>
    <x v="451"/>
    <x v="4"/>
    <m/>
    <x v="32"/>
    <n v="5"/>
    <n v="4"/>
    <n v="1"/>
    <m/>
    <m/>
    <m/>
    <m/>
    <m/>
    <m/>
    <m/>
    <m/>
  </r>
  <r>
    <n v="99"/>
    <x v="452"/>
    <x v="3"/>
    <s v="VETERINARIAS"/>
    <x v="91"/>
    <n v="3"/>
    <n v="3"/>
    <n v="0"/>
    <n v="2"/>
    <n v="1"/>
    <n v="0"/>
    <n v="0"/>
    <m/>
    <m/>
    <m/>
    <m/>
  </r>
  <r>
    <n v="100"/>
    <x v="453"/>
    <x v="1"/>
    <s v="LENOCINIO"/>
    <x v="101"/>
    <n v="5"/>
    <n v="5"/>
    <n v="0"/>
    <n v="3"/>
    <n v="1"/>
    <n v="1"/>
    <n v="1"/>
    <m/>
    <m/>
    <m/>
    <m/>
  </r>
  <r>
    <n v="101"/>
    <x v="453"/>
    <x v="4"/>
    <m/>
    <x v="32"/>
    <n v="4"/>
    <n v="1"/>
    <n v="3"/>
    <m/>
    <m/>
    <m/>
    <m/>
    <m/>
    <m/>
    <m/>
    <m/>
  </r>
  <r>
    <m/>
    <x v="454"/>
    <x v="1"/>
    <m/>
    <x v="102"/>
    <n v="9"/>
    <n v="9"/>
    <n v="0"/>
    <n v="5"/>
    <n v="0"/>
    <n v="4"/>
    <n v="4"/>
    <m/>
    <m/>
    <m/>
    <m/>
  </r>
  <r>
    <n v="102"/>
    <x v="455"/>
    <x v="3"/>
    <m/>
    <x v="103"/>
    <n v="7"/>
    <n v="7"/>
    <n v="0"/>
    <n v="6"/>
    <n v="0"/>
    <n v="1"/>
    <n v="1"/>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9">
  <r>
    <x v="0"/>
    <n v="2021"/>
    <x v="0"/>
    <x v="0"/>
    <m/>
    <x v="0"/>
    <m/>
    <m/>
    <m/>
    <m/>
    <m/>
    <m/>
    <m/>
    <m/>
    <m/>
    <m/>
    <m/>
    <m/>
    <m/>
    <m/>
    <m/>
    <m/>
    <n v="0"/>
  </r>
  <r>
    <x v="0"/>
    <m/>
    <x v="1"/>
    <x v="1"/>
    <m/>
    <x v="0"/>
    <m/>
    <m/>
    <m/>
    <m/>
    <m/>
    <m/>
    <m/>
    <m/>
    <m/>
    <m/>
    <m/>
    <m/>
    <m/>
    <m/>
    <m/>
    <m/>
    <n v="0"/>
  </r>
  <r>
    <x v="0"/>
    <m/>
    <x v="2"/>
    <x v="1"/>
    <m/>
    <x v="0"/>
    <m/>
    <m/>
    <m/>
    <m/>
    <m/>
    <m/>
    <m/>
    <m/>
    <m/>
    <m/>
    <m/>
    <m/>
    <m/>
    <m/>
    <m/>
    <m/>
    <n v="0"/>
  </r>
  <r>
    <x v="0"/>
    <m/>
    <x v="3"/>
    <x v="1"/>
    <m/>
    <x v="0"/>
    <m/>
    <m/>
    <m/>
    <m/>
    <m/>
    <m/>
    <m/>
    <m/>
    <m/>
    <m/>
    <m/>
    <m/>
    <m/>
    <m/>
    <m/>
    <m/>
    <n v="0"/>
  </r>
  <r>
    <x v="0"/>
    <m/>
    <x v="4"/>
    <x v="2"/>
    <m/>
    <x v="1"/>
    <m/>
    <m/>
    <m/>
    <m/>
    <m/>
    <m/>
    <m/>
    <m/>
    <m/>
    <m/>
    <m/>
    <m/>
    <m/>
    <m/>
    <m/>
    <m/>
    <n v="0"/>
  </r>
  <r>
    <x v="0"/>
    <m/>
    <x v="5"/>
    <x v="3"/>
    <m/>
    <x v="2"/>
    <m/>
    <m/>
    <m/>
    <m/>
    <m/>
    <m/>
    <m/>
    <m/>
    <m/>
    <m/>
    <m/>
    <m/>
    <m/>
    <m/>
    <m/>
    <m/>
    <n v="0"/>
  </r>
  <r>
    <x v="0"/>
    <m/>
    <x v="6"/>
    <x v="1"/>
    <m/>
    <x v="3"/>
    <m/>
    <m/>
    <m/>
    <m/>
    <m/>
    <m/>
    <m/>
    <m/>
    <m/>
    <m/>
    <m/>
    <m/>
    <m/>
    <m/>
    <m/>
    <m/>
    <n v="0"/>
  </r>
  <r>
    <x v="0"/>
    <m/>
    <x v="7"/>
    <x v="2"/>
    <m/>
    <x v="4"/>
    <m/>
    <m/>
    <m/>
    <m/>
    <m/>
    <m/>
    <m/>
    <m/>
    <m/>
    <m/>
    <m/>
    <m/>
    <m/>
    <m/>
    <m/>
    <m/>
    <n v="0"/>
  </r>
  <r>
    <x v="0"/>
    <m/>
    <x v="8"/>
    <x v="1"/>
    <m/>
    <x v="3"/>
    <m/>
    <m/>
    <m/>
    <m/>
    <m/>
    <m/>
    <m/>
    <m/>
    <m/>
    <m/>
    <m/>
    <m/>
    <m/>
    <m/>
    <m/>
    <m/>
    <n v="0"/>
  </r>
  <r>
    <x v="0"/>
    <m/>
    <x v="9"/>
    <x v="2"/>
    <m/>
    <x v="3"/>
    <m/>
    <m/>
    <m/>
    <m/>
    <m/>
    <m/>
    <m/>
    <m/>
    <m/>
    <m/>
    <m/>
    <m/>
    <m/>
    <m/>
    <m/>
    <m/>
    <n v="0"/>
  </r>
  <r>
    <x v="0"/>
    <m/>
    <x v="10"/>
    <x v="1"/>
    <m/>
    <x v="3"/>
    <m/>
    <m/>
    <m/>
    <m/>
    <m/>
    <m/>
    <m/>
    <m/>
    <m/>
    <m/>
    <m/>
    <m/>
    <m/>
    <m/>
    <m/>
    <m/>
    <n v="0"/>
  </r>
  <r>
    <x v="0"/>
    <m/>
    <x v="11"/>
    <x v="2"/>
    <m/>
    <x v="4"/>
    <m/>
    <m/>
    <m/>
    <m/>
    <m/>
    <m/>
    <m/>
    <m/>
    <m/>
    <m/>
    <m/>
    <m/>
    <m/>
    <m/>
    <m/>
    <m/>
    <n v="0"/>
  </r>
  <r>
    <x v="0"/>
    <m/>
    <x v="11"/>
    <x v="3"/>
    <m/>
    <x v="4"/>
    <m/>
    <m/>
    <m/>
    <m/>
    <m/>
    <m/>
    <m/>
    <m/>
    <m/>
    <m/>
    <m/>
    <m/>
    <m/>
    <m/>
    <m/>
    <m/>
    <n v="0"/>
  </r>
  <r>
    <x v="0"/>
    <m/>
    <x v="12"/>
    <x v="3"/>
    <m/>
    <x v="3"/>
    <m/>
    <m/>
    <m/>
    <m/>
    <m/>
    <m/>
    <m/>
    <m/>
    <m/>
    <m/>
    <m/>
    <m/>
    <m/>
    <m/>
    <m/>
    <m/>
    <n v="0"/>
  </r>
  <r>
    <x v="0"/>
    <m/>
    <x v="13"/>
    <x v="1"/>
    <m/>
    <x v="3"/>
    <m/>
    <m/>
    <m/>
    <m/>
    <m/>
    <m/>
    <m/>
    <m/>
    <m/>
    <m/>
    <m/>
    <m/>
    <m/>
    <m/>
    <m/>
    <m/>
    <n v="0"/>
  </r>
  <r>
    <x v="0"/>
    <m/>
    <x v="14"/>
    <x v="1"/>
    <m/>
    <x v="0"/>
    <m/>
    <m/>
    <m/>
    <m/>
    <m/>
    <m/>
    <m/>
    <m/>
    <m/>
    <m/>
    <m/>
    <m/>
    <m/>
    <m/>
    <m/>
    <m/>
    <n v="0"/>
  </r>
  <r>
    <x v="0"/>
    <m/>
    <x v="15"/>
    <x v="1"/>
    <m/>
    <x v="4"/>
    <m/>
    <m/>
    <m/>
    <m/>
    <m/>
    <m/>
    <m/>
    <m/>
    <m/>
    <m/>
    <m/>
    <m/>
    <m/>
    <m/>
    <m/>
    <m/>
    <n v="0"/>
  </r>
  <r>
    <x v="0"/>
    <m/>
    <x v="16"/>
    <x v="4"/>
    <m/>
    <x v="3"/>
    <m/>
    <m/>
    <m/>
    <m/>
    <m/>
    <m/>
    <m/>
    <m/>
    <m/>
    <m/>
    <m/>
    <n v="12"/>
    <m/>
    <m/>
    <m/>
    <m/>
    <n v="0"/>
  </r>
  <r>
    <x v="0"/>
    <m/>
    <x v="17"/>
    <x v="1"/>
    <m/>
    <x v="3"/>
    <m/>
    <m/>
    <m/>
    <m/>
    <m/>
    <m/>
    <m/>
    <m/>
    <m/>
    <m/>
    <m/>
    <m/>
    <m/>
    <m/>
    <m/>
    <m/>
    <n v="0"/>
  </r>
  <r>
    <x v="0"/>
    <m/>
    <x v="18"/>
    <x v="1"/>
    <m/>
    <x v="4"/>
    <m/>
    <m/>
    <m/>
    <m/>
    <m/>
    <m/>
    <m/>
    <m/>
    <m/>
    <m/>
    <m/>
    <m/>
    <m/>
    <m/>
    <m/>
    <m/>
    <n v="0"/>
  </r>
  <r>
    <x v="0"/>
    <m/>
    <x v="19"/>
    <x v="4"/>
    <m/>
    <x v="3"/>
    <m/>
    <m/>
    <m/>
    <m/>
    <m/>
    <m/>
    <m/>
    <m/>
    <m/>
    <m/>
    <m/>
    <m/>
    <m/>
    <m/>
    <m/>
    <m/>
    <n v="0"/>
  </r>
  <r>
    <x v="0"/>
    <m/>
    <x v="20"/>
    <x v="2"/>
    <m/>
    <x v="3"/>
    <m/>
    <m/>
    <m/>
    <m/>
    <m/>
    <m/>
    <m/>
    <m/>
    <m/>
    <m/>
    <m/>
    <m/>
    <m/>
    <m/>
    <m/>
    <m/>
    <n v="0"/>
  </r>
  <r>
    <x v="0"/>
    <m/>
    <x v="20"/>
    <x v="1"/>
    <m/>
    <x v="3"/>
    <m/>
    <m/>
    <m/>
    <m/>
    <m/>
    <m/>
    <m/>
    <m/>
    <m/>
    <m/>
    <m/>
    <m/>
    <m/>
    <m/>
    <m/>
    <m/>
    <n v="0"/>
  </r>
  <r>
    <x v="0"/>
    <m/>
    <x v="21"/>
    <x v="4"/>
    <m/>
    <x v="3"/>
    <m/>
    <m/>
    <m/>
    <m/>
    <m/>
    <m/>
    <m/>
    <m/>
    <m/>
    <m/>
    <m/>
    <m/>
    <m/>
    <m/>
    <m/>
    <m/>
    <n v="0"/>
  </r>
  <r>
    <x v="0"/>
    <m/>
    <x v="22"/>
    <x v="4"/>
    <m/>
    <x v="3"/>
    <m/>
    <m/>
    <m/>
    <m/>
    <m/>
    <m/>
    <m/>
    <m/>
    <m/>
    <m/>
    <m/>
    <m/>
    <m/>
    <m/>
    <m/>
    <m/>
    <n v="0"/>
  </r>
  <r>
    <x v="0"/>
    <m/>
    <x v="23"/>
    <x v="3"/>
    <m/>
    <x v="0"/>
    <m/>
    <m/>
    <m/>
    <m/>
    <m/>
    <m/>
    <m/>
    <m/>
    <m/>
    <m/>
    <m/>
    <m/>
    <m/>
    <m/>
    <m/>
    <m/>
    <n v="0"/>
  </r>
  <r>
    <x v="0"/>
    <m/>
    <x v="24"/>
    <x v="4"/>
    <m/>
    <x v="3"/>
    <m/>
    <m/>
    <m/>
    <m/>
    <m/>
    <m/>
    <m/>
    <m/>
    <m/>
    <m/>
    <m/>
    <m/>
    <m/>
    <m/>
    <m/>
    <m/>
    <n v="0"/>
  </r>
  <r>
    <x v="0"/>
    <m/>
    <x v="25"/>
    <x v="1"/>
    <m/>
    <x v="0"/>
    <m/>
    <m/>
    <m/>
    <m/>
    <m/>
    <m/>
    <m/>
    <m/>
    <m/>
    <m/>
    <m/>
    <m/>
    <m/>
    <m/>
    <m/>
    <m/>
    <n v="0"/>
  </r>
  <r>
    <x v="0"/>
    <m/>
    <x v="26"/>
    <x v="5"/>
    <m/>
    <x v="3"/>
    <m/>
    <m/>
    <m/>
    <m/>
    <m/>
    <m/>
    <m/>
    <m/>
    <m/>
    <m/>
    <m/>
    <m/>
    <m/>
    <m/>
    <m/>
    <m/>
    <n v="0"/>
  </r>
  <r>
    <x v="0"/>
    <m/>
    <x v="27"/>
    <x v="3"/>
    <m/>
    <x v="3"/>
    <m/>
    <m/>
    <m/>
    <m/>
    <m/>
    <m/>
    <m/>
    <m/>
    <m/>
    <m/>
    <m/>
    <m/>
    <m/>
    <m/>
    <m/>
    <m/>
    <n v="0"/>
  </r>
  <r>
    <x v="0"/>
    <m/>
    <x v="27"/>
    <x v="2"/>
    <m/>
    <x v="0"/>
    <m/>
    <m/>
    <m/>
    <m/>
    <m/>
    <m/>
    <m/>
    <m/>
    <m/>
    <m/>
    <m/>
    <m/>
    <m/>
    <m/>
    <m/>
    <m/>
    <n v="0"/>
  </r>
  <r>
    <x v="0"/>
    <m/>
    <x v="28"/>
    <x v="3"/>
    <m/>
    <x v="3"/>
    <m/>
    <m/>
    <m/>
    <m/>
    <m/>
    <m/>
    <m/>
    <m/>
    <m/>
    <m/>
    <m/>
    <m/>
    <m/>
    <m/>
    <m/>
    <m/>
    <n v="0"/>
  </r>
  <r>
    <x v="0"/>
    <m/>
    <x v="29"/>
    <x v="4"/>
    <m/>
    <x v="3"/>
    <m/>
    <m/>
    <m/>
    <m/>
    <m/>
    <m/>
    <m/>
    <m/>
    <m/>
    <m/>
    <m/>
    <m/>
    <m/>
    <m/>
    <m/>
    <m/>
    <n v="0"/>
  </r>
  <r>
    <x v="0"/>
    <m/>
    <x v="30"/>
    <x v="3"/>
    <m/>
    <x v="3"/>
    <m/>
    <m/>
    <m/>
    <m/>
    <m/>
    <m/>
    <m/>
    <m/>
    <m/>
    <m/>
    <m/>
    <m/>
    <m/>
    <m/>
    <m/>
    <m/>
    <n v="0"/>
  </r>
  <r>
    <x v="0"/>
    <m/>
    <x v="31"/>
    <x v="1"/>
    <m/>
    <x v="3"/>
    <m/>
    <m/>
    <m/>
    <m/>
    <m/>
    <m/>
    <m/>
    <m/>
    <m/>
    <m/>
    <m/>
    <m/>
    <m/>
    <m/>
    <m/>
    <m/>
    <n v="0"/>
  </r>
  <r>
    <x v="0"/>
    <m/>
    <x v="32"/>
    <x v="2"/>
    <m/>
    <x v="3"/>
    <m/>
    <m/>
    <m/>
    <m/>
    <m/>
    <m/>
    <m/>
    <m/>
    <m/>
    <m/>
    <m/>
    <m/>
    <m/>
    <m/>
    <m/>
    <m/>
    <n v="0"/>
  </r>
  <r>
    <x v="0"/>
    <m/>
    <x v="33"/>
    <x v="4"/>
    <m/>
    <x v="3"/>
    <m/>
    <m/>
    <m/>
    <m/>
    <m/>
    <m/>
    <m/>
    <m/>
    <m/>
    <m/>
    <m/>
    <m/>
    <m/>
    <m/>
    <m/>
    <m/>
    <n v="0"/>
  </r>
  <r>
    <x v="0"/>
    <m/>
    <x v="34"/>
    <x v="2"/>
    <m/>
    <x v="3"/>
    <m/>
    <m/>
    <m/>
    <m/>
    <m/>
    <m/>
    <m/>
    <m/>
    <m/>
    <m/>
    <m/>
    <m/>
    <m/>
    <m/>
    <m/>
    <m/>
    <n v="0"/>
  </r>
  <r>
    <x v="0"/>
    <m/>
    <x v="35"/>
    <x v="1"/>
    <m/>
    <x v="3"/>
    <m/>
    <m/>
    <m/>
    <m/>
    <m/>
    <m/>
    <m/>
    <m/>
    <m/>
    <m/>
    <m/>
    <m/>
    <m/>
    <m/>
    <m/>
    <m/>
    <n v="0"/>
  </r>
  <r>
    <x v="0"/>
    <m/>
    <x v="35"/>
    <x v="1"/>
    <m/>
    <x v="4"/>
    <m/>
    <m/>
    <m/>
    <m/>
    <m/>
    <m/>
    <m/>
    <m/>
    <m/>
    <m/>
    <m/>
    <m/>
    <m/>
    <m/>
    <m/>
    <m/>
    <n v="0"/>
  </r>
  <r>
    <x v="0"/>
    <m/>
    <x v="36"/>
    <x v="2"/>
    <m/>
    <x v="4"/>
    <m/>
    <m/>
    <m/>
    <m/>
    <m/>
    <m/>
    <m/>
    <m/>
    <m/>
    <m/>
    <m/>
    <m/>
    <m/>
    <m/>
    <m/>
    <m/>
    <n v="0"/>
  </r>
  <r>
    <x v="0"/>
    <m/>
    <x v="37"/>
    <x v="4"/>
    <m/>
    <x v="3"/>
    <m/>
    <m/>
    <m/>
    <m/>
    <m/>
    <m/>
    <m/>
    <m/>
    <m/>
    <m/>
    <m/>
    <m/>
    <m/>
    <m/>
    <m/>
    <m/>
    <n v="0"/>
  </r>
  <r>
    <x v="0"/>
    <m/>
    <x v="38"/>
    <x v="4"/>
    <m/>
    <x v="3"/>
    <m/>
    <m/>
    <m/>
    <m/>
    <m/>
    <m/>
    <m/>
    <m/>
    <m/>
    <m/>
    <m/>
    <m/>
    <m/>
    <m/>
    <m/>
    <m/>
    <n v="0"/>
  </r>
  <r>
    <x v="1"/>
    <m/>
    <x v="0"/>
    <x v="0"/>
    <m/>
    <x v="0"/>
    <m/>
    <m/>
    <m/>
    <m/>
    <m/>
    <m/>
    <m/>
    <m/>
    <m/>
    <m/>
    <m/>
    <m/>
    <m/>
    <m/>
    <m/>
    <m/>
    <m/>
  </r>
  <r>
    <x v="2"/>
    <n v="1"/>
    <x v="39"/>
    <x v="1"/>
    <m/>
    <x v="5"/>
    <n v="0"/>
    <n v="0"/>
    <n v="0"/>
    <n v="0"/>
    <n v="38"/>
    <n v="0"/>
    <n v="0"/>
    <n v="0"/>
    <n v="38"/>
    <n v="0"/>
    <n v="0"/>
    <n v="0"/>
    <n v="0"/>
    <n v="0"/>
    <n v="0"/>
    <n v="0"/>
    <n v="0"/>
  </r>
  <r>
    <x v="2"/>
    <n v="2"/>
    <x v="40"/>
    <x v="1"/>
    <m/>
    <x v="6"/>
    <n v="0"/>
    <n v="0"/>
    <n v="0"/>
    <n v="0"/>
    <n v="1"/>
    <n v="0"/>
    <n v="0"/>
    <n v="0"/>
    <n v="1"/>
    <n v="0"/>
    <n v="0"/>
    <n v="4"/>
    <n v="4"/>
    <n v="0"/>
    <n v="0"/>
    <n v="0"/>
    <n v="0"/>
  </r>
  <r>
    <x v="2"/>
    <n v="3"/>
    <x v="41"/>
    <x v="4"/>
    <m/>
    <x v="6"/>
    <n v="0"/>
    <n v="0"/>
    <n v="0"/>
    <n v="0"/>
    <n v="0"/>
    <n v="0"/>
    <n v="0"/>
    <n v="0"/>
    <n v="0"/>
    <n v="0"/>
    <n v="0"/>
    <n v="11"/>
    <n v="11"/>
    <n v="0"/>
    <n v="0"/>
    <n v="0"/>
    <n v="0"/>
  </r>
  <r>
    <x v="2"/>
    <n v="4"/>
    <x v="42"/>
    <x v="1"/>
    <m/>
    <x v="7"/>
    <n v="0"/>
    <n v="0"/>
    <n v="0"/>
    <n v="0"/>
    <n v="0"/>
    <n v="0"/>
    <n v="0"/>
    <n v="0"/>
    <n v="0"/>
    <n v="0"/>
    <n v="0"/>
    <n v="0"/>
    <n v="0"/>
    <n v="0"/>
    <n v="0"/>
    <n v="0"/>
    <n v="0"/>
  </r>
  <r>
    <x v="2"/>
    <n v="5"/>
    <x v="43"/>
    <x v="4"/>
    <m/>
    <x v="6"/>
    <n v="0"/>
    <n v="0"/>
    <n v="0"/>
    <n v="0"/>
    <n v="0"/>
    <n v="0"/>
    <n v="0"/>
    <n v="0"/>
    <n v="0"/>
    <n v="0"/>
    <n v="0"/>
    <n v="4"/>
    <n v="4"/>
    <n v="0"/>
    <n v="0"/>
    <n v="0"/>
    <n v="0"/>
  </r>
  <r>
    <x v="2"/>
    <n v="6"/>
    <x v="44"/>
    <x v="1"/>
    <m/>
    <x v="8"/>
    <n v="0"/>
    <n v="0"/>
    <n v="0"/>
    <n v="0"/>
    <n v="45"/>
    <n v="0"/>
    <n v="0"/>
    <n v="0"/>
    <n v="45"/>
    <n v="0"/>
    <n v="0"/>
    <n v="0"/>
    <n v="0"/>
    <n v="0"/>
    <n v="0"/>
    <n v="0"/>
    <n v="0"/>
  </r>
  <r>
    <x v="2"/>
    <n v="7"/>
    <x v="45"/>
    <x v="5"/>
    <m/>
    <x v="6"/>
    <n v="0"/>
    <n v="0"/>
    <n v="0"/>
    <n v="0"/>
    <n v="1"/>
    <n v="0"/>
    <n v="0"/>
    <n v="0"/>
    <n v="1"/>
    <n v="0"/>
    <n v="6"/>
    <n v="0"/>
    <n v="0"/>
    <n v="0"/>
    <n v="0"/>
    <n v="0"/>
    <n v="0"/>
  </r>
  <r>
    <x v="2"/>
    <n v="8"/>
    <x v="46"/>
    <x v="1"/>
    <m/>
    <x v="6"/>
    <n v="0"/>
    <n v="0"/>
    <n v="0"/>
    <n v="0"/>
    <n v="4"/>
    <n v="0"/>
    <n v="0"/>
    <n v="0"/>
    <n v="4"/>
    <n v="0"/>
    <n v="0"/>
    <n v="0"/>
    <n v="0"/>
    <n v="0"/>
    <n v="0"/>
    <n v="0"/>
    <n v="0"/>
  </r>
  <r>
    <x v="3"/>
    <n v="9"/>
    <x v="47"/>
    <x v="4"/>
    <m/>
    <x v="9"/>
    <n v="0"/>
    <n v="0"/>
    <n v="0"/>
    <n v="0"/>
    <n v="0"/>
    <n v="0"/>
    <n v="0"/>
    <n v="0"/>
    <n v="0"/>
    <n v="0"/>
    <n v="0"/>
    <n v="3"/>
    <n v="0"/>
    <n v="3"/>
    <n v="0"/>
    <n v="0"/>
    <n v="0"/>
  </r>
  <r>
    <x v="3"/>
    <n v="10"/>
    <x v="48"/>
    <x v="1"/>
    <m/>
    <x v="10"/>
    <n v="0"/>
    <n v="0"/>
    <n v="0"/>
    <n v="0"/>
    <n v="27"/>
    <n v="0"/>
    <n v="0"/>
    <n v="0"/>
    <n v="27"/>
    <n v="0"/>
    <n v="0"/>
    <n v="0"/>
    <n v="0"/>
    <n v="0"/>
    <n v="0"/>
    <n v="0"/>
    <n v="0"/>
  </r>
  <r>
    <x v="3"/>
    <n v="11"/>
    <x v="49"/>
    <x v="2"/>
    <s v="CAMBUCHES"/>
    <x v="11"/>
    <n v="0"/>
    <n v="0"/>
    <n v="0"/>
    <n v="0"/>
    <n v="0"/>
    <n v="0"/>
    <n v="0"/>
    <n v="0"/>
    <n v="0"/>
    <n v="0"/>
    <n v="0"/>
    <n v="0"/>
    <n v="0"/>
    <n v="0"/>
    <n v="0"/>
    <n v="0"/>
    <n v="0"/>
  </r>
  <r>
    <x v="3"/>
    <n v="12"/>
    <x v="50"/>
    <x v="4"/>
    <s v="ENTORNOS ESCOLARES"/>
    <x v="12"/>
    <n v="0"/>
    <n v="0"/>
    <n v="0"/>
    <n v="0"/>
    <n v="0"/>
    <n v="0"/>
    <n v="0"/>
    <n v="0"/>
    <n v="0"/>
    <n v="0"/>
    <n v="0"/>
    <n v="3"/>
    <n v="2"/>
    <n v="1"/>
    <n v="0"/>
    <n v="0"/>
    <n v="0"/>
  </r>
  <r>
    <x v="3"/>
    <n v="13"/>
    <x v="51"/>
    <x v="1"/>
    <m/>
    <x v="0"/>
    <n v="0"/>
    <n v="0"/>
    <n v="0"/>
    <n v="0"/>
    <n v="7"/>
    <n v="0"/>
    <n v="0"/>
    <n v="0"/>
    <n v="7"/>
    <n v="0"/>
    <n v="0"/>
    <n v="0"/>
    <n v="0"/>
    <n v="0"/>
    <n v="0"/>
    <n v="0"/>
    <n v="0"/>
  </r>
  <r>
    <x v="3"/>
    <n v="14"/>
    <x v="52"/>
    <x v="4"/>
    <m/>
    <x v="8"/>
    <n v="0"/>
    <n v="0"/>
    <n v="0"/>
    <n v="0"/>
    <n v="0"/>
    <n v="0"/>
    <n v="0"/>
    <n v="0"/>
    <n v="0"/>
    <n v="0"/>
    <n v="0"/>
    <n v="0"/>
    <n v="0"/>
    <n v="0"/>
    <n v="0"/>
    <n v="0"/>
    <n v="0"/>
  </r>
  <r>
    <x v="3"/>
    <n v="15"/>
    <x v="53"/>
    <x v="2"/>
    <s v="CAMBUCHES"/>
    <x v="11"/>
    <n v="0"/>
    <n v="0"/>
    <n v="0"/>
    <n v="0"/>
    <n v="0"/>
    <n v="0"/>
    <n v="0"/>
    <n v="0"/>
    <n v="0"/>
    <n v="0"/>
    <n v="0"/>
    <n v="0"/>
    <n v="0"/>
    <n v="0"/>
    <n v="0"/>
    <n v="0"/>
    <n v="0"/>
  </r>
  <r>
    <x v="4"/>
    <n v="16"/>
    <x v="54"/>
    <x v="1"/>
    <m/>
    <x v="13"/>
    <n v="0"/>
    <n v="0"/>
    <n v="0"/>
    <n v="0"/>
    <n v="0"/>
    <n v="0"/>
    <n v="0"/>
    <n v="0"/>
    <n v="0"/>
    <n v="0"/>
    <n v="0"/>
    <n v="0"/>
    <n v="0"/>
    <n v="0"/>
    <n v="0"/>
    <n v="0"/>
    <n v="0"/>
  </r>
  <r>
    <x v="4"/>
    <n v="17"/>
    <x v="55"/>
    <x v="4"/>
    <s v="ENTORNOS ESCOLARES"/>
    <x v="13"/>
    <n v="0"/>
    <n v="0"/>
    <n v="0"/>
    <n v="0"/>
    <n v="0"/>
    <n v="0"/>
    <n v="0"/>
    <n v="0"/>
    <n v="0"/>
    <n v="0"/>
    <n v="0"/>
    <n v="0"/>
    <n v="0"/>
    <n v="0"/>
    <n v="0"/>
    <n v="0"/>
    <n v="0"/>
  </r>
  <r>
    <x v="4"/>
    <n v="18"/>
    <x v="56"/>
    <x v="4"/>
    <m/>
    <x v="13"/>
    <n v="0"/>
    <n v="0"/>
    <n v="0"/>
    <n v="0"/>
    <n v="0"/>
    <n v="0"/>
    <n v="0"/>
    <n v="0"/>
    <n v="0"/>
    <n v="0"/>
    <n v="0"/>
    <n v="0"/>
    <n v="0"/>
    <n v="0"/>
    <n v="0"/>
    <n v="0"/>
    <n v="0"/>
  </r>
  <r>
    <x v="4"/>
    <n v="19"/>
    <x v="56"/>
    <x v="4"/>
    <m/>
    <x v="13"/>
    <n v="0"/>
    <n v="0"/>
    <n v="0"/>
    <n v="0"/>
    <n v="0"/>
    <n v="0"/>
    <n v="0"/>
    <n v="0"/>
    <n v="0"/>
    <n v="0"/>
    <n v="0"/>
    <n v="18"/>
    <n v="18"/>
    <n v="0"/>
    <n v="0"/>
    <n v="0"/>
    <n v="0"/>
  </r>
  <r>
    <x v="4"/>
    <n v="20"/>
    <x v="57"/>
    <x v="4"/>
    <m/>
    <x v="14"/>
    <n v="0"/>
    <n v="0"/>
    <n v="0"/>
    <n v="0"/>
    <n v="0"/>
    <n v="0"/>
    <n v="0"/>
    <n v="0"/>
    <n v="0"/>
    <n v="0"/>
    <n v="0"/>
    <n v="18"/>
    <n v="18"/>
    <n v="0"/>
    <n v="0"/>
    <n v="0"/>
    <n v="0"/>
  </r>
  <r>
    <x v="4"/>
    <n v="21"/>
    <x v="58"/>
    <x v="4"/>
    <s v="ENTORNOS ESCOLARES"/>
    <x v="14"/>
    <n v="0"/>
    <n v="0"/>
    <n v="0"/>
    <n v="0"/>
    <n v="0"/>
    <n v="0"/>
    <n v="0"/>
    <n v="0"/>
    <n v="0"/>
    <n v="0"/>
    <n v="0"/>
    <n v="0"/>
    <n v="0"/>
    <n v="0"/>
    <n v="0"/>
    <n v="0"/>
    <n v="0"/>
  </r>
  <r>
    <x v="4"/>
    <n v="22"/>
    <x v="58"/>
    <x v="3"/>
    <m/>
    <x v="14"/>
    <n v="0"/>
    <n v="0"/>
    <n v="0"/>
    <n v="0"/>
    <n v="0"/>
    <n v="0"/>
    <n v="0"/>
    <n v="0"/>
    <n v="0"/>
    <n v="0"/>
    <n v="0"/>
    <n v="0"/>
    <n v="0"/>
    <n v="0"/>
    <n v="0"/>
    <n v="0"/>
    <n v="0"/>
  </r>
  <r>
    <x v="4"/>
    <n v="23"/>
    <x v="59"/>
    <x v="3"/>
    <m/>
    <x v="10"/>
    <n v="0"/>
    <n v="0"/>
    <n v="0"/>
    <n v="0"/>
    <n v="0"/>
    <n v="0"/>
    <n v="0"/>
    <n v="0"/>
    <n v="0"/>
    <n v="0"/>
    <n v="0"/>
    <n v="0"/>
    <n v="0"/>
    <n v="0"/>
    <n v="0"/>
    <n v="0"/>
    <n v="0"/>
  </r>
  <r>
    <x v="4"/>
    <n v="24"/>
    <x v="60"/>
    <x v="4"/>
    <s v="ENTORNOS ESCOLARES"/>
    <x v="14"/>
    <n v="0"/>
    <n v="0"/>
    <n v="0"/>
    <n v="0"/>
    <n v="0"/>
    <n v="0"/>
    <n v="0"/>
    <n v="0"/>
    <n v="0"/>
    <n v="0"/>
    <n v="0"/>
    <n v="0"/>
    <n v="0"/>
    <n v="0"/>
    <n v="0"/>
    <n v="0"/>
    <n v="0"/>
  </r>
  <r>
    <x v="4"/>
    <n v="25"/>
    <x v="60"/>
    <x v="3"/>
    <m/>
    <x v="10"/>
    <n v="0"/>
    <n v="0"/>
    <n v="0"/>
    <n v="0"/>
    <n v="0"/>
    <n v="0"/>
    <n v="0"/>
    <n v="0"/>
    <n v="0"/>
    <n v="0"/>
    <n v="0"/>
    <n v="0"/>
    <n v="0"/>
    <n v="0"/>
    <n v="0"/>
    <n v="0"/>
    <n v="0"/>
  </r>
  <r>
    <x v="4"/>
    <n v="26"/>
    <x v="61"/>
    <x v="3"/>
    <m/>
    <x v="10"/>
    <n v="0"/>
    <n v="0"/>
    <n v="0"/>
    <n v="0"/>
    <n v="0"/>
    <n v="0"/>
    <n v="0"/>
    <n v="0"/>
    <n v="0"/>
    <n v="0"/>
    <n v="0"/>
    <n v="0"/>
    <n v="0"/>
    <n v="0"/>
    <n v="0"/>
    <n v="0"/>
    <n v="0"/>
  </r>
  <r>
    <x v="4"/>
    <n v="27"/>
    <x v="62"/>
    <x v="3"/>
    <m/>
    <x v="14"/>
    <n v="17"/>
    <n v="0"/>
    <n v="17"/>
    <n v="0"/>
    <n v="0"/>
    <n v="0"/>
    <n v="0"/>
    <n v="0"/>
    <n v="0"/>
    <n v="0"/>
    <n v="0"/>
    <n v="4"/>
    <n v="0"/>
    <n v="0"/>
    <n v="4"/>
    <n v="0"/>
    <n v="0"/>
  </r>
  <r>
    <x v="4"/>
    <n v="28"/>
    <x v="62"/>
    <x v="4"/>
    <m/>
    <x v="15"/>
    <n v="0"/>
    <n v="0"/>
    <n v="0"/>
    <n v="0"/>
    <n v="0"/>
    <n v="0"/>
    <n v="0"/>
    <n v="0"/>
    <n v="0"/>
    <n v="0"/>
    <n v="0"/>
    <n v="1"/>
    <n v="1"/>
    <n v="0"/>
    <n v="0"/>
    <n v="0"/>
    <n v="0"/>
  </r>
  <r>
    <x v="4"/>
    <n v="29"/>
    <x v="62"/>
    <x v="3"/>
    <m/>
    <x v="10"/>
    <n v="0"/>
    <n v="0"/>
    <n v="0"/>
    <n v="0"/>
    <n v="0"/>
    <n v="0"/>
    <n v="0"/>
    <n v="0"/>
    <n v="0"/>
    <n v="0"/>
    <n v="0"/>
    <n v="0"/>
    <n v="0"/>
    <n v="0"/>
    <n v="0"/>
    <n v="0"/>
    <n v="0"/>
  </r>
  <r>
    <x v="4"/>
    <n v="30"/>
    <x v="63"/>
    <x v="3"/>
    <m/>
    <x v="10"/>
    <n v="0"/>
    <n v="0"/>
    <n v="0"/>
    <n v="0"/>
    <n v="0"/>
    <n v="0"/>
    <n v="0"/>
    <n v="0"/>
    <n v="0"/>
    <n v="0"/>
    <n v="0"/>
    <n v="0"/>
    <n v="0"/>
    <n v="0"/>
    <n v="0"/>
    <n v="0"/>
    <n v="0"/>
  </r>
  <r>
    <x v="4"/>
    <n v="31"/>
    <x v="63"/>
    <x v="3"/>
    <m/>
    <x v="10"/>
    <n v="0"/>
    <n v="0"/>
    <n v="0"/>
    <n v="0"/>
    <n v="0"/>
    <n v="0"/>
    <n v="0"/>
    <n v="0"/>
    <n v="0"/>
    <n v="0"/>
    <n v="0"/>
    <n v="0"/>
    <n v="0"/>
    <n v="0"/>
    <n v="0"/>
    <n v="0"/>
    <n v="0"/>
  </r>
  <r>
    <x v="4"/>
    <n v="32"/>
    <x v="64"/>
    <x v="3"/>
    <m/>
    <x v="10"/>
    <n v="0"/>
    <n v="0"/>
    <n v="0"/>
    <n v="0"/>
    <n v="0"/>
    <n v="0"/>
    <n v="0"/>
    <n v="0"/>
    <n v="0"/>
    <n v="0"/>
    <n v="0"/>
    <n v="0"/>
    <n v="0"/>
    <n v="0"/>
    <n v="0"/>
    <n v="0"/>
    <n v="0"/>
  </r>
  <r>
    <x v="4"/>
    <n v="33"/>
    <x v="65"/>
    <x v="3"/>
    <m/>
    <x v="10"/>
    <n v="0"/>
    <n v="0"/>
    <n v="0"/>
    <n v="0"/>
    <n v="0"/>
    <n v="0"/>
    <n v="0"/>
    <n v="0"/>
    <n v="0"/>
    <n v="0"/>
    <n v="0"/>
    <n v="0"/>
    <n v="0"/>
    <n v="0"/>
    <n v="0"/>
    <n v="0"/>
    <n v="0"/>
  </r>
  <r>
    <x v="5"/>
    <n v="34"/>
    <x v="66"/>
    <x v="1"/>
    <m/>
    <x v="16"/>
    <n v="0"/>
    <n v="0"/>
    <n v="0"/>
    <n v="0"/>
    <n v="0"/>
    <n v="0"/>
    <n v="0"/>
    <n v="0"/>
    <n v="0"/>
    <n v="0"/>
    <n v="0"/>
    <n v="0"/>
    <n v="0"/>
    <n v="0"/>
    <n v="0"/>
    <n v="0"/>
    <n v="0"/>
  </r>
  <r>
    <x v="5"/>
    <n v="35"/>
    <x v="67"/>
    <x v="4"/>
    <m/>
    <x v="10"/>
    <n v="0"/>
    <n v="0"/>
    <n v="0"/>
    <n v="0"/>
    <n v="0"/>
    <n v="0"/>
    <n v="0"/>
    <n v="0"/>
    <n v="0"/>
    <n v="0"/>
    <n v="0"/>
    <n v="6"/>
    <n v="3"/>
    <n v="3"/>
    <n v="0"/>
    <n v="0"/>
    <n v="0"/>
  </r>
  <r>
    <x v="5"/>
    <n v="36"/>
    <x v="68"/>
    <x v="5"/>
    <m/>
    <x v="10"/>
    <n v="0"/>
    <n v="0"/>
    <n v="0"/>
    <n v="0"/>
    <n v="0"/>
    <n v="0"/>
    <n v="0"/>
    <n v="0"/>
    <n v="0"/>
    <n v="0"/>
    <n v="8"/>
    <n v="0"/>
    <n v="0"/>
    <n v="0"/>
    <n v="0"/>
    <n v="0"/>
    <n v="0"/>
  </r>
  <r>
    <x v="5"/>
    <n v="37"/>
    <x v="69"/>
    <x v="2"/>
    <s v="CAMBUCHES"/>
    <x v="10"/>
    <n v="0"/>
    <n v="0"/>
    <n v="0"/>
    <n v="0"/>
    <n v="0"/>
    <n v="0"/>
    <n v="0"/>
    <n v="0"/>
    <n v="0"/>
    <n v="0"/>
    <n v="0"/>
    <n v="0"/>
    <n v="0"/>
    <n v="0"/>
    <n v="0"/>
    <n v="0"/>
    <n v="0"/>
  </r>
  <r>
    <x v="5"/>
    <n v="38"/>
    <x v="69"/>
    <x v="3"/>
    <m/>
    <x v="10"/>
    <n v="0"/>
    <n v="0"/>
    <n v="0"/>
    <n v="0"/>
    <n v="0"/>
    <n v="0"/>
    <n v="0"/>
    <n v="0"/>
    <n v="0"/>
    <n v="0"/>
    <n v="0"/>
    <n v="0"/>
    <n v="0"/>
    <n v="0"/>
    <n v="0"/>
    <n v="0"/>
    <n v="0"/>
  </r>
  <r>
    <x v="5"/>
    <n v="39"/>
    <x v="70"/>
    <x v="3"/>
    <m/>
    <x v="10"/>
    <n v="0"/>
    <n v="0"/>
    <n v="0"/>
    <n v="0"/>
    <n v="0"/>
    <n v="0"/>
    <n v="0"/>
    <n v="0"/>
    <n v="0"/>
    <n v="0"/>
    <n v="0"/>
    <n v="0"/>
    <n v="0"/>
    <n v="0"/>
    <n v="0"/>
    <n v="0"/>
    <n v="0"/>
  </r>
  <r>
    <x v="5"/>
    <n v="40"/>
    <x v="71"/>
    <x v="1"/>
    <m/>
    <x v="14"/>
    <m/>
    <n v="0"/>
    <n v="0"/>
    <n v="0"/>
    <n v="0"/>
    <n v="0"/>
    <n v="0"/>
    <n v="0"/>
    <n v="0"/>
    <n v="0"/>
    <n v="0"/>
    <n v="0"/>
    <n v="0"/>
    <n v="0"/>
    <n v="0"/>
    <n v="0"/>
    <n v="0"/>
  </r>
  <r>
    <x v="5"/>
    <n v="41"/>
    <x v="72"/>
    <x v="4"/>
    <m/>
    <x v="10"/>
    <n v="0"/>
    <n v="0"/>
    <n v="0"/>
    <n v="0"/>
    <n v="0"/>
    <n v="0"/>
    <n v="0"/>
    <n v="0"/>
    <n v="0"/>
    <n v="0"/>
    <n v="0"/>
    <n v="0"/>
    <n v="0"/>
    <n v="0"/>
    <n v="0"/>
    <n v="0"/>
    <n v="0"/>
  </r>
  <r>
    <x v="5"/>
    <n v="42"/>
    <x v="73"/>
    <x v="2"/>
    <s v="CAMBUCHES"/>
    <x v="17"/>
    <n v="0"/>
    <n v="0"/>
    <n v="0"/>
    <n v="0"/>
    <n v="0"/>
    <n v="0"/>
    <n v="0"/>
    <n v="0"/>
    <n v="0"/>
    <n v="0"/>
    <n v="0"/>
    <n v="0"/>
    <n v="0"/>
    <n v="0"/>
    <n v="0"/>
    <n v="0"/>
    <n v="0"/>
  </r>
  <r>
    <x v="5"/>
    <n v="43"/>
    <x v="74"/>
    <x v="2"/>
    <s v="RESIDUOS"/>
    <x v="10"/>
    <n v="0"/>
    <n v="0"/>
    <n v="0"/>
    <n v="0"/>
    <n v="0"/>
    <n v="0"/>
    <n v="0"/>
    <n v="0"/>
    <n v="0"/>
    <n v="0"/>
    <n v="0"/>
    <n v="0"/>
    <n v="0"/>
    <n v="0"/>
    <n v="0"/>
    <n v="0"/>
    <n v="0"/>
  </r>
  <r>
    <x v="5"/>
    <n v="44"/>
    <x v="75"/>
    <x v="2"/>
    <s v="RESIDUOS"/>
    <x v="18"/>
    <n v="0"/>
    <n v="0"/>
    <n v="0"/>
    <n v="0"/>
    <n v="0"/>
    <n v="0"/>
    <n v="0"/>
    <n v="0"/>
    <n v="0"/>
    <n v="0"/>
    <n v="0"/>
    <n v="0"/>
    <n v="0"/>
    <n v="0"/>
    <n v="0"/>
    <n v="0"/>
    <n v="0"/>
  </r>
  <r>
    <x v="6"/>
    <n v="45"/>
    <x v="76"/>
    <x v="3"/>
    <m/>
    <x v="11"/>
    <n v="0"/>
    <n v="0"/>
    <n v="0"/>
    <n v="0"/>
    <n v="0"/>
    <n v="0"/>
    <n v="0"/>
    <n v="0"/>
    <n v="0"/>
    <n v="0"/>
    <n v="0"/>
    <n v="0"/>
    <n v="0"/>
    <n v="0"/>
    <n v="0"/>
    <n v="0"/>
    <n v="0"/>
  </r>
  <r>
    <x v="6"/>
    <n v="46"/>
    <x v="77"/>
    <x v="4"/>
    <m/>
    <x v="10"/>
    <n v="0"/>
    <n v="0"/>
    <n v="0"/>
    <n v="0"/>
    <n v="0"/>
    <n v="0"/>
    <n v="0"/>
    <n v="0"/>
    <n v="0"/>
    <n v="0"/>
    <n v="0"/>
    <n v="0"/>
    <n v="0"/>
    <n v="0"/>
    <n v="0"/>
    <n v="800"/>
    <n v="800"/>
  </r>
  <r>
    <x v="6"/>
    <n v="47"/>
    <x v="78"/>
    <x v="5"/>
    <m/>
    <x v="17"/>
    <n v="0"/>
    <n v="0"/>
    <n v="0"/>
    <n v="0"/>
    <n v="0"/>
    <n v="0"/>
    <n v="0"/>
    <n v="0"/>
    <n v="0"/>
    <n v="0"/>
    <n v="0"/>
    <n v="0"/>
    <n v="0"/>
    <n v="0"/>
    <n v="0"/>
    <n v="0"/>
    <n v="0"/>
  </r>
  <r>
    <x v="6"/>
    <n v="48"/>
    <x v="79"/>
    <x v="1"/>
    <m/>
    <x v="16"/>
    <n v="0"/>
    <n v="0"/>
    <n v="0"/>
    <n v="0"/>
    <n v="0"/>
    <n v="0"/>
    <n v="0"/>
    <n v="0"/>
    <n v="0"/>
    <n v="0"/>
    <n v="0"/>
    <n v="0"/>
    <n v="0"/>
    <n v="0"/>
    <n v="0"/>
    <n v="0"/>
    <n v="0"/>
  </r>
  <r>
    <x v="7"/>
    <n v="49"/>
    <x v="80"/>
    <x v="2"/>
    <s v="CAMBUCHES"/>
    <x v="10"/>
    <n v="0"/>
    <n v="0"/>
    <n v="0"/>
    <n v="0"/>
    <n v="0"/>
    <n v="0"/>
    <n v="0"/>
    <n v="0"/>
    <n v="0"/>
    <n v="0"/>
    <n v="0"/>
    <n v="0"/>
    <n v="0"/>
    <n v="0"/>
    <n v="0"/>
    <n v="0"/>
    <n v="0"/>
  </r>
  <r>
    <x v="7"/>
    <n v="50"/>
    <x v="81"/>
    <x v="2"/>
    <s v="CAMBUCHES"/>
    <x v="14"/>
    <n v="0"/>
    <n v="0"/>
    <n v="0"/>
    <n v="0"/>
    <n v="0"/>
    <n v="0"/>
    <n v="0"/>
    <n v="0"/>
    <n v="0"/>
    <n v="0"/>
    <n v="0"/>
    <n v="0"/>
    <n v="0"/>
    <n v="0"/>
    <n v="0"/>
    <n v="0"/>
    <n v="0"/>
  </r>
  <r>
    <x v="7"/>
    <n v="51"/>
    <x v="82"/>
    <x v="5"/>
    <m/>
    <x v="10"/>
    <n v="0"/>
    <n v="0"/>
    <n v="0"/>
    <n v="0"/>
    <n v="0"/>
    <n v="0"/>
    <n v="0"/>
    <n v="0"/>
    <n v="0"/>
    <n v="0"/>
    <n v="0"/>
    <n v="0"/>
    <n v="0"/>
    <n v="0"/>
    <n v="0"/>
    <n v="0"/>
    <n v="0"/>
  </r>
  <r>
    <x v="7"/>
    <n v="52"/>
    <x v="82"/>
    <x v="4"/>
    <m/>
    <x v="10"/>
    <n v="0"/>
    <n v="0"/>
    <n v="0"/>
    <n v="0"/>
    <n v="0"/>
    <n v="0"/>
    <n v="0"/>
    <n v="0"/>
    <n v="0"/>
    <n v="0"/>
    <n v="0"/>
    <n v="6"/>
    <n v="6"/>
    <n v="0"/>
    <n v="0"/>
    <n v="0"/>
    <n v="0"/>
  </r>
  <r>
    <x v="7"/>
    <n v="53"/>
    <x v="82"/>
    <x v="4"/>
    <s v="ENTORNOS ESCOLARES"/>
    <x v="14"/>
    <n v="0"/>
    <n v="0"/>
    <n v="0"/>
    <n v="0"/>
    <n v="0"/>
    <n v="0"/>
    <n v="0"/>
    <n v="0"/>
    <n v="0"/>
    <n v="0"/>
    <n v="0"/>
    <n v="0"/>
    <n v="0"/>
    <n v="0"/>
    <n v="0"/>
    <n v="0"/>
    <n v="0"/>
  </r>
  <r>
    <x v="7"/>
    <n v="54"/>
    <x v="83"/>
    <x v="4"/>
    <m/>
    <x v="17"/>
    <n v="0"/>
    <n v="0"/>
    <n v="0"/>
    <n v="0"/>
    <n v="0"/>
    <n v="0"/>
    <n v="0"/>
    <n v="0"/>
    <n v="0"/>
    <n v="0"/>
    <n v="0"/>
    <n v="4"/>
    <n v="4"/>
    <n v="0"/>
    <n v="0"/>
    <n v="0"/>
    <n v="0"/>
  </r>
  <r>
    <x v="8"/>
    <n v="55"/>
    <x v="84"/>
    <x v="4"/>
    <m/>
    <x v="19"/>
    <n v="0"/>
    <n v="0"/>
    <n v="0"/>
    <n v="0"/>
    <n v="0"/>
    <n v="0"/>
    <n v="0"/>
    <n v="0"/>
    <n v="0"/>
    <n v="0"/>
    <n v="0"/>
    <n v="5"/>
    <n v="5"/>
    <n v="0"/>
    <n v="0"/>
    <n v="0"/>
    <n v="0"/>
  </r>
  <r>
    <x v="8"/>
    <n v="56"/>
    <x v="85"/>
    <x v="2"/>
    <s v="RESIDUOS"/>
    <x v="20"/>
    <n v="0"/>
    <n v="0"/>
    <n v="0"/>
    <n v="0"/>
    <n v="0"/>
    <n v="0"/>
    <n v="0"/>
    <n v="0"/>
    <n v="0"/>
    <n v="0"/>
    <n v="0"/>
    <n v="0"/>
    <n v="0"/>
    <n v="0"/>
    <n v="0"/>
    <n v="0"/>
    <n v="0"/>
  </r>
  <r>
    <x v="8"/>
    <n v="57"/>
    <x v="86"/>
    <x v="3"/>
    <m/>
    <x v="21"/>
    <n v="0"/>
    <n v="0"/>
    <n v="0"/>
    <n v="0"/>
    <n v="0"/>
    <n v="0"/>
    <n v="0"/>
    <n v="0"/>
    <n v="0"/>
    <n v="0"/>
    <n v="0"/>
    <n v="0"/>
    <n v="0"/>
    <n v="0"/>
    <n v="0"/>
    <n v="0"/>
    <n v="0"/>
  </r>
  <r>
    <x v="9"/>
    <n v="58"/>
    <x v="87"/>
    <x v="2"/>
    <s v="CAMBUCHES"/>
    <x v="14"/>
    <n v="0"/>
    <n v="0"/>
    <n v="0"/>
    <n v="0"/>
    <n v="0"/>
    <n v="0"/>
    <n v="0"/>
    <n v="0"/>
    <n v="0"/>
    <n v="0"/>
    <n v="0"/>
    <n v="0"/>
    <n v="0"/>
    <n v="0"/>
    <n v="0"/>
    <n v="0"/>
    <n v="0"/>
  </r>
  <r>
    <x v="9"/>
    <n v="59"/>
    <x v="88"/>
    <x v="4"/>
    <m/>
    <x v="22"/>
    <n v="0"/>
    <n v="0"/>
    <n v="0"/>
    <n v="0"/>
    <n v="0"/>
    <n v="0"/>
    <n v="0"/>
    <n v="0"/>
    <n v="0"/>
    <n v="0"/>
    <n v="0"/>
    <n v="1"/>
    <n v="0"/>
    <n v="0"/>
    <n v="1"/>
    <n v="0"/>
    <n v="0"/>
  </r>
  <r>
    <x v="9"/>
    <n v="60"/>
    <x v="89"/>
    <x v="4"/>
    <m/>
    <x v="20"/>
    <n v="0"/>
    <n v="0"/>
    <n v="0"/>
    <n v="0"/>
    <n v="0"/>
    <n v="0"/>
    <n v="0"/>
    <n v="0"/>
    <n v="0"/>
    <n v="0"/>
    <n v="0"/>
    <n v="5"/>
    <n v="5"/>
    <n v="0"/>
    <n v="0"/>
    <n v="0"/>
    <n v="0"/>
  </r>
  <r>
    <x v="9"/>
    <n v="61"/>
    <x v="90"/>
    <x v="4"/>
    <m/>
    <x v="10"/>
    <n v="0"/>
    <n v="0"/>
    <n v="0"/>
    <n v="0"/>
    <n v="0"/>
    <n v="0"/>
    <n v="0"/>
    <n v="0"/>
    <n v="0"/>
    <n v="0"/>
    <n v="0"/>
    <n v="4"/>
    <n v="4"/>
    <n v="0"/>
    <n v="0"/>
    <n v="0"/>
    <n v="0"/>
  </r>
  <r>
    <x v="9"/>
    <n v="62"/>
    <x v="91"/>
    <x v="2"/>
    <s v="RESIDUOS"/>
    <x v="10"/>
    <n v="0"/>
    <n v="0"/>
    <n v="0"/>
    <n v="0"/>
    <n v="0"/>
    <n v="0"/>
    <n v="0"/>
    <n v="0"/>
    <n v="0"/>
    <n v="0"/>
    <n v="0"/>
    <n v="0"/>
    <n v="0"/>
    <n v="0"/>
    <n v="0"/>
    <n v="0"/>
    <n v="0"/>
  </r>
  <r>
    <x v="9"/>
    <n v="63"/>
    <x v="92"/>
    <x v="1"/>
    <m/>
    <x v="22"/>
    <n v="0"/>
    <n v="0"/>
    <n v="0"/>
    <n v="0"/>
    <n v="1"/>
    <n v="0"/>
    <n v="0"/>
    <n v="0"/>
    <n v="1"/>
    <n v="0"/>
    <n v="0"/>
    <n v="0"/>
    <n v="0"/>
    <n v="0"/>
    <n v="0"/>
    <n v="0"/>
    <n v="0"/>
  </r>
  <r>
    <x v="9"/>
    <n v="64"/>
    <x v="93"/>
    <x v="2"/>
    <s v="CAMBUCHES"/>
    <x v="22"/>
    <n v="0"/>
    <n v="0"/>
    <n v="0"/>
    <n v="0"/>
    <n v="0"/>
    <n v="0"/>
    <n v="0"/>
    <n v="0"/>
    <n v="0"/>
    <n v="0"/>
    <n v="0"/>
    <n v="0"/>
    <n v="0"/>
    <n v="0"/>
    <n v="0"/>
    <n v="0"/>
    <n v="0"/>
  </r>
  <r>
    <x v="9"/>
    <n v="65"/>
    <x v="93"/>
    <x v="2"/>
    <s v="RESIDUOS"/>
    <x v="22"/>
    <n v="0"/>
    <n v="0"/>
    <n v="0"/>
    <n v="0"/>
    <n v="0"/>
    <n v="0"/>
    <n v="0"/>
    <n v="0"/>
    <n v="0"/>
    <n v="0"/>
    <n v="0"/>
    <n v="0"/>
    <n v="0"/>
    <n v="0"/>
    <n v="0"/>
    <n v="0"/>
    <n v="0"/>
  </r>
  <r>
    <x v="9"/>
    <n v="66"/>
    <x v="94"/>
    <x v="2"/>
    <s v="RESIDUOS"/>
    <x v="22"/>
    <n v="0"/>
    <n v="0"/>
    <n v="0"/>
    <n v="0"/>
    <n v="0"/>
    <n v="0"/>
    <n v="0"/>
    <n v="0"/>
    <n v="0"/>
    <n v="0"/>
    <n v="0"/>
    <n v="2"/>
    <n v="2"/>
    <n v="0"/>
    <n v="0"/>
    <n v="0"/>
    <n v="0"/>
  </r>
  <r>
    <x v="9"/>
    <n v="67"/>
    <x v="95"/>
    <x v="2"/>
    <s v="RESIDUOS"/>
    <x v="22"/>
    <n v="0"/>
    <n v="0"/>
    <n v="0"/>
    <n v="0"/>
    <n v="0"/>
    <n v="0"/>
    <n v="0"/>
    <n v="0"/>
    <n v="0"/>
    <n v="0"/>
    <n v="0"/>
    <n v="0"/>
    <n v="0"/>
    <n v="0"/>
    <n v="0"/>
    <n v="0"/>
    <n v="0"/>
  </r>
  <r>
    <x v="9"/>
    <n v="68"/>
    <x v="96"/>
    <x v="2"/>
    <s v="RESIDUOS"/>
    <x v="23"/>
    <n v="0"/>
    <n v="0"/>
    <n v="0"/>
    <n v="0"/>
    <n v="0"/>
    <n v="0"/>
    <n v="0"/>
    <n v="0"/>
    <n v="0"/>
    <n v="0"/>
    <n v="0"/>
    <n v="0"/>
    <n v="0"/>
    <n v="0"/>
    <n v="0"/>
    <n v="0"/>
    <n v="0"/>
  </r>
  <r>
    <x v="10"/>
    <n v="69"/>
    <x v="97"/>
    <x v="2"/>
    <s v="CAMBUCHES"/>
    <x v="22"/>
    <n v="0"/>
    <n v="0"/>
    <n v="0"/>
    <n v="0"/>
    <n v="0"/>
    <n v="0"/>
    <n v="0"/>
    <n v="0"/>
    <n v="0"/>
    <n v="0"/>
    <n v="0"/>
    <n v="0"/>
    <n v="0"/>
    <n v="0"/>
    <n v="0"/>
    <n v="0"/>
    <n v="0"/>
  </r>
  <r>
    <x v="10"/>
    <n v="70"/>
    <x v="98"/>
    <x v="2"/>
    <s v="RESIDUOS"/>
    <x v="22"/>
    <n v="0"/>
    <n v="0"/>
    <n v="0"/>
    <n v="0"/>
    <n v="0"/>
    <n v="0"/>
    <n v="0"/>
    <n v="0"/>
    <n v="0"/>
    <n v="0"/>
    <n v="0"/>
    <n v="0"/>
    <n v="0"/>
    <n v="0"/>
    <n v="0"/>
    <n v="0"/>
    <n v="0"/>
  </r>
  <r>
    <x v="10"/>
    <n v="71"/>
    <x v="99"/>
    <x v="1"/>
    <m/>
    <x v="22"/>
    <n v="0"/>
    <n v="0"/>
    <n v="0"/>
    <n v="0"/>
    <n v="0"/>
    <n v="0"/>
    <n v="0"/>
    <n v="0"/>
    <n v="0"/>
    <n v="0"/>
    <n v="0"/>
    <n v="0"/>
    <n v="0"/>
    <n v="0"/>
    <n v="0"/>
    <n v="0"/>
    <n v="0"/>
  </r>
  <r>
    <x v="10"/>
    <n v="72"/>
    <x v="99"/>
    <x v="2"/>
    <s v="CAMBUCHES"/>
    <x v="24"/>
    <n v="0"/>
    <n v="0"/>
    <n v="0"/>
    <n v="0"/>
    <n v="0"/>
    <n v="0"/>
    <n v="0"/>
    <n v="0"/>
    <n v="0"/>
    <n v="0"/>
    <n v="0"/>
    <n v="0"/>
    <n v="0"/>
    <n v="0"/>
    <n v="0"/>
    <n v="0"/>
    <n v="0"/>
  </r>
  <r>
    <x v="10"/>
    <n v="73"/>
    <x v="99"/>
    <x v="4"/>
    <m/>
    <x v="25"/>
    <n v="0"/>
    <n v="0"/>
    <n v="0"/>
    <n v="0"/>
    <n v="0"/>
    <n v="0"/>
    <n v="0"/>
    <n v="0"/>
    <n v="0"/>
    <n v="0"/>
    <n v="0"/>
    <n v="7"/>
    <n v="7"/>
    <n v="0"/>
    <n v="0"/>
    <n v="0"/>
    <n v="0"/>
  </r>
  <r>
    <x v="10"/>
    <n v="74"/>
    <x v="100"/>
    <x v="4"/>
    <m/>
    <x v="22"/>
    <n v="0"/>
    <n v="0"/>
    <n v="0"/>
    <n v="0"/>
    <n v="0"/>
    <n v="0"/>
    <n v="0"/>
    <n v="0"/>
    <n v="0"/>
    <n v="0"/>
    <n v="0"/>
    <n v="4"/>
    <n v="3"/>
    <n v="1"/>
    <n v="0"/>
    <n v="0"/>
    <n v="0"/>
  </r>
  <r>
    <x v="10"/>
    <n v="75"/>
    <x v="100"/>
    <x v="5"/>
    <m/>
    <x v="22"/>
    <n v="0"/>
    <n v="0"/>
    <n v="0"/>
    <n v="0"/>
    <n v="0"/>
    <n v="0"/>
    <n v="0"/>
    <n v="0"/>
    <n v="0"/>
    <n v="0"/>
    <n v="0"/>
    <n v="0"/>
    <n v="0"/>
    <n v="0"/>
    <n v="0"/>
    <n v="0"/>
    <n v="0"/>
  </r>
  <r>
    <x v="10"/>
    <n v="76"/>
    <x v="100"/>
    <x v="2"/>
    <s v="RESIDUOS"/>
    <x v="10"/>
    <n v="0"/>
    <n v="0"/>
    <n v="0"/>
    <n v="0"/>
    <n v="0"/>
    <n v="0"/>
    <n v="0"/>
    <n v="0"/>
    <n v="0"/>
    <n v="0"/>
    <n v="0"/>
    <n v="0"/>
    <n v="0"/>
    <n v="0"/>
    <n v="0"/>
    <n v="0"/>
    <n v="0"/>
  </r>
  <r>
    <x v="10"/>
    <n v="77"/>
    <x v="101"/>
    <x v="4"/>
    <m/>
    <x v="10"/>
    <n v="0"/>
    <n v="0"/>
    <n v="0"/>
    <n v="0"/>
    <n v="0"/>
    <n v="0"/>
    <n v="0"/>
    <n v="0"/>
    <n v="0"/>
    <n v="0"/>
    <n v="0"/>
    <n v="3"/>
    <n v="3"/>
    <n v="0"/>
    <n v="0"/>
    <n v="0"/>
    <n v="0"/>
  </r>
  <r>
    <x v="10"/>
    <n v="78"/>
    <x v="102"/>
    <x v="2"/>
    <s v="RESIDUOS"/>
    <x v="26"/>
    <n v="0"/>
    <n v="0"/>
    <n v="0"/>
    <n v="0"/>
    <n v="0"/>
    <n v="0"/>
    <n v="0"/>
    <n v="0"/>
    <n v="0"/>
    <n v="0"/>
    <n v="0"/>
    <n v="0"/>
    <n v="0"/>
    <n v="0"/>
    <n v="0"/>
    <n v="0"/>
    <n v="0"/>
  </r>
  <r>
    <x v="10"/>
    <n v="79"/>
    <x v="103"/>
    <x v="4"/>
    <m/>
    <x v="25"/>
    <n v="0"/>
    <n v="0"/>
    <n v="0"/>
    <n v="0"/>
    <n v="0"/>
    <n v="0"/>
    <n v="0"/>
    <n v="0"/>
    <n v="0"/>
    <n v="0"/>
    <n v="0"/>
    <n v="4"/>
    <n v="4"/>
    <n v="0"/>
    <n v="0"/>
    <n v="0"/>
    <n v="0"/>
  </r>
  <r>
    <x v="10"/>
    <n v="80"/>
    <x v="103"/>
    <x v="1"/>
    <m/>
    <x v="10"/>
    <n v="0"/>
    <n v="0"/>
    <n v="0"/>
    <n v="0"/>
    <n v="1"/>
    <n v="0"/>
    <n v="0"/>
    <n v="0"/>
    <n v="1"/>
    <n v="0"/>
    <n v="0"/>
    <n v="0"/>
    <n v="0"/>
    <n v="0"/>
    <n v="0"/>
    <n v="0"/>
    <n v="0"/>
  </r>
  <r>
    <x v="10"/>
    <n v="81"/>
    <x v="104"/>
    <x v="1"/>
    <m/>
    <x v="25"/>
    <n v="0"/>
    <n v="0"/>
    <n v="0"/>
    <n v="0"/>
    <n v="1"/>
    <n v="0"/>
    <n v="0"/>
    <n v="0"/>
    <n v="1"/>
    <n v="0"/>
    <n v="0"/>
    <n v="0"/>
    <n v="0"/>
    <n v="0"/>
    <n v="0"/>
    <n v="0"/>
    <n v="0"/>
  </r>
  <r>
    <x v="10"/>
    <n v="82"/>
    <x v="105"/>
    <x v="2"/>
    <s v="RESIDUOS"/>
    <x v="25"/>
    <n v="0"/>
    <n v="0"/>
    <n v="0"/>
    <n v="0"/>
    <n v="0"/>
    <n v="0"/>
    <n v="0"/>
    <n v="0"/>
    <n v="0"/>
    <n v="0"/>
    <n v="0"/>
    <n v="0"/>
    <n v="0"/>
    <n v="0"/>
    <n v="0"/>
    <n v="0"/>
    <n v="0"/>
  </r>
  <r>
    <x v="11"/>
    <n v="83"/>
    <x v="106"/>
    <x v="4"/>
    <m/>
    <x v="25"/>
    <n v="0"/>
    <n v="0"/>
    <n v="0"/>
    <n v="0"/>
    <n v="0"/>
    <n v="0"/>
    <n v="0"/>
    <n v="0"/>
    <n v="0"/>
    <n v="0"/>
    <n v="0"/>
    <n v="4"/>
    <n v="4"/>
    <n v="0"/>
    <n v="0"/>
    <n v="0"/>
    <n v="0"/>
  </r>
  <r>
    <x v="11"/>
    <n v="84"/>
    <x v="107"/>
    <x v="5"/>
    <m/>
    <x v="25"/>
    <n v="0"/>
    <n v="0"/>
    <n v="0"/>
    <n v="0"/>
    <n v="0"/>
    <n v="0"/>
    <n v="0"/>
    <n v="0"/>
    <n v="0"/>
    <n v="0"/>
    <n v="0"/>
    <n v="0"/>
    <n v="0"/>
    <n v="0"/>
    <n v="0"/>
    <n v="0"/>
    <n v="0"/>
  </r>
  <r>
    <x v="11"/>
    <n v="85"/>
    <x v="108"/>
    <x v="1"/>
    <m/>
    <x v="23"/>
    <n v="0"/>
    <n v="0"/>
    <n v="0"/>
    <n v="0"/>
    <n v="6"/>
    <n v="0"/>
    <n v="0"/>
    <n v="0"/>
    <n v="6"/>
    <n v="0"/>
    <n v="0"/>
    <n v="0"/>
    <n v="0"/>
    <n v="0"/>
    <n v="0"/>
    <n v="0"/>
    <n v="0"/>
  </r>
  <r>
    <x v="11"/>
    <n v="86"/>
    <x v="109"/>
    <x v="2"/>
    <s v="RESIDUOS"/>
    <x v="22"/>
    <n v="0"/>
    <n v="0"/>
    <n v="0"/>
    <n v="0"/>
    <n v="0"/>
    <n v="0"/>
    <n v="0"/>
    <n v="0"/>
    <n v="0"/>
    <n v="0"/>
    <n v="0"/>
    <n v="0"/>
    <n v="0"/>
    <n v="0"/>
    <n v="0"/>
    <n v="0"/>
    <n v="0"/>
  </r>
  <r>
    <x v="11"/>
    <n v="87"/>
    <x v="110"/>
    <x v="2"/>
    <s v="RESIDUOS"/>
    <x v="22"/>
    <n v="0"/>
    <n v="0"/>
    <n v="0"/>
    <n v="0"/>
    <n v="0"/>
    <n v="0"/>
    <n v="0"/>
    <n v="0"/>
    <n v="0"/>
    <n v="0"/>
    <n v="0"/>
    <n v="0"/>
    <n v="0"/>
    <n v="0"/>
    <n v="0"/>
    <n v="0"/>
    <n v="0"/>
  </r>
  <r>
    <x v="12"/>
    <m/>
    <x v="0"/>
    <x v="0"/>
    <m/>
    <x v="0"/>
    <m/>
    <m/>
    <m/>
    <m/>
    <m/>
    <m/>
    <m/>
    <m/>
    <m/>
    <m/>
    <m/>
    <m/>
    <m/>
    <m/>
    <m/>
    <m/>
    <m/>
  </r>
  <r>
    <x v="13"/>
    <n v="1"/>
    <x v="111"/>
    <x v="1"/>
    <m/>
    <x v="27"/>
    <n v="0"/>
    <n v="0"/>
    <n v="0"/>
    <n v="0"/>
    <n v="20"/>
    <n v="9"/>
    <n v="0"/>
    <n v="0"/>
    <n v="11"/>
    <n v="0"/>
    <n v="0"/>
    <n v="0"/>
    <n v="0"/>
    <n v="0"/>
    <n v="0"/>
    <n v="0"/>
    <n v="0"/>
  </r>
  <r>
    <x v="13"/>
    <n v="2"/>
    <x v="112"/>
    <x v="1"/>
    <m/>
    <x v="28"/>
    <n v="0"/>
    <n v="0"/>
    <n v="0"/>
    <n v="0"/>
    <n v="1"/>
    <n v="0"/>
    <n v="0"/>
    <n v="0"/>
    <n v="1"/>
    <n v="0"/>
    <n v="0"/>
    <n v="0"/>
    <n v="0"/>
    <n v="0"/>
    <n v="0"/>
    <n v="0"/>
    <n v="0"/>
  </r>
  <r>
    <x v="13"/>
    <n v="3"/>
    <x v="113"/>
    <x v="3"/>
    <m/>
    <x v="13"/>
    <n v="38"/>
    <n v="0"/>
    <n v="0"/>
    <n v="0"/>
    <n v="0"/>
    <n v="0"/>
    <n v="0"/>
    <n v="0"/>
    <n v="0"/>
    <n v="0"/>
    <n v="0"/>
    <n v="0"/>
    <n v="0"/>
    <n v="0"/>
    <n v="0"/>
    <n v="0"/>
    <n v="0"/>
  </r>
  <r>
    <x v="2"/>
    <n v="4"/>
    <x v="114"/>
    <x v="1"/>
    <m/>
    <x v="22"/>
    <n v="0"/>
    <n v="0"/>
    <n v="0"/>
    <n v="0"/>
    <n v="12"/>
    <n v="0"/>
    <n v="0"/>
    <n v="0"/>
    <n v="12"/>
    <n v="0"/>
    <n v="0"/>
    <n v="0"/>
    <n v="0"/>
    <n v="0"/>
    <n v="0"/>
    <n v="0"/>
    <n v="0"/>
  </r>
  <r>
    <x v="2"/>
    <n v="5"/>
    <x v="115"/>
    <x v="4"/>
    <m/>
    <x v="29"/>
    <n v="0"/>
    <n v="0"/>
    <n v="0"/>
    <n v="0"/>
    <n v="0"/>
    <n v="0"/>
    <n v="0"/>
    <n v="0"/>
    <n v="0"/>
    <n v="0"/>
    <n v="0"/>
    <n v="0"/>
    <n v="0"/>
    <n v="0"/>
    <n v="0"/>
    <n v="0"/>
    <n v="0"/>
  </r>
  <r>
    <x v="2"/>
    <n v="6"/>
    <x v="116"/>
    <x v="5"/>
    <m/>
    <x v="30"/>
    <n v="0"/>
    <n v="0"/>
    <n v="0"/>
    <n v="0"/>
    <n v="0"/>
    <n v="0"/>
    <n v="0"/>
    <n v="0"/>
    <n v="0"/>
    <n v="0"/>
    <n v="30"/>
    <n v="0"/>
    <n v="0"/>
    <n v="0"/>
    <n v="0"/>
    <n v="0"/>
    <n v="0"/>
  </r>
  <r>
    <x v="2"/>
    <n v="7"/>
    <x v="117"/>
    <x v="4"/>
    <m/>
    <x v="22"/>
    <m/>
    <m/>
    <m/>
    <m/>
    <m/>
    <m/>
    <m/>
    <m/>
    <m/>
    <m/>
    <m/>
    <m/>
    <m/>
    <m/>
    <m/>
    <m/>
    <n v="0"/>
  </r>
  <r>
    <x v="2"/>
    <n v="8"/>
    <x v="118"/>
    <x v="4"/>
    <m/>
    <x v="28"/>
    <n v="0"/>
    <n v="0"/>
    <n v="0"/>
    <n v="0"/>
    <n v="0"/>
    <n v="0"/>
    <n v="0"/>
    <n v="0"/>
    <n v="0"/>
    <n v="0"/>
    <n v="0"/>
    <n v="13"/>
    <n v="0"/>
    <n v="0"/>
    <n v="0"/>
    <n v="27"/>
    <n v="27"/>
  </r>
  <r>
    <x v="2"/>
    <n v="9"/>
    <x v="119"/>
    <x v="1"/>
    <m/>
    <x v="31"/>
    <n v="0"/>
    <n v="0"/>
    <n v="0"/>
    <n v="0"/>
    <n v="15"/>
    <n v="0"/>
    <n v="0"/>
    <n v="15"/>
    <n v="15"/>
    <n v="0"/>
    <n v="0"/>
    <n v="0"/>
    <n v="0"/>
    <n v="0"/>
    <n v="0"/>
    <n v="0"/>
    <n v="0"/>
  </r>
  <r>
    <x v="3"/>
    <n v="10"/>
    <x v="120"/>
    <x v="1"/>
    <m/>
    <x v="22"/>
    <n v="0"/>
    <n v="0"/>
    <n v="0"/>
    <n v="0"/>
    <n v="0"/>
    <n v="0"/>
    <n v="0"/>
    <n v="0"/>
    <n v="0"/>
    <n v="0"/>
    <n v="0"/>
    <n v="0"/>
    <n v="0"/>
    <n v="0"/>
    <n v="0"/>
    <n v="0"/>
    <n v="0"/>
  </r>
  <r>
    <x v="3"/>
    <n v="11"/>
    <x v="121"/>
    <x v="1"/>
    <m/>
    <x v="22"/>
    <n v="0"/>
    <n v="0"/>
    <n v="0"/>
    <n v="0"/>
    <n v="0"/>
    <n v="0"/>
    <n v="0"/>
    <n v="0"/>
    <n v="0"/>
    <n v="0"/>
    <n v="0"/>
    <n v="0"/>
    <n v="0"/>
    <n v="0"/>
    <n v="0"/>
    <n v="0"/>
    <n v="0"/>
  </r>
  <r>
    <x v="3"/>
    <n v="12"/>
    <x v="122"/>
    <x v="4"/>
    <m/>
    <x v="29"/>
    <n v="0"/>
    <n v="0"/>
    <n v="0"/>
    <n v="0"/>
    <n v="0"/>
    <n v="0"/>
    <n v="0"/>
    <n v="0"/>
    <n v="0"/>
    <n v="0"/>
    <n v="0"/>
    <n v="6"/>
    <n v="5"/>
    <n v="1"/>
    <n v="0"/>
    <n v="0"/>
    <n v="0"/>
  </r>
  <r>
    <x v="3"/>
    <n v="13"/>
    <x v="123"/>
    <x v="4"/>
    <m/>
    <x v="22"/>
    <n v="0"/>
    <n v="0"/>
    <n v="0"/>
    <n v="0"/>
    <n v="0"/>
    <n v="0"/>
    <n v="0"/>
    <n v="0"/>
    <n v="0"/>
    <n v="0"/>
    <n v="0"/>
    <n v="3"/>
    <n v="0"/>
    <n v="3"/>
    <n v="2"/>
    <n v="14"/>
    <n v="14"/>
  </r>
  <r>
    <x v="3"/>
    <n v="14"/>
    <x v="124"/>
    <x v="4"/>
    <m/>
    <x v="22"/>
    <n v="0"/>
    <n v="0"/>
    <n v="0"/>
    <n v="0"/>
    <n v="0"/>
    <n v="0"/>
    <n v="0"/>
    <n v="0"/>
    <n v="0"/>
    <n v="0"/>
    <n v="0"/>
    <n v="3"/>
    <n v="3"/>
    <n v="0"/>
    <n v="0"/>
    <n v="0"/>
    <n v="0"/>
  </r>
  <r>
    <x v="3"/>
    <n v="15"/>
    <x v="124"/>
    <x v="4"/>
    <m/>
    <x v="22"/>
    <n v="0"/>
    <n v="0"/>
    <n v="0"/>
    <n v="0"/>
    <n v="0"/>
    <n v="0"/>
    <n v="0"/>
    <n v="0"/>
    <n v="0"/>
    <n v="0"/>
    <n v="0"/>
    <n v="4"/>
    <n v="0"/>
    <n v="4"/>
    <n v="1"/>
    <n v="0"/>
    <n v="0"/>
  </r>
  <r>
    <x v="3"/>
    <n v="16"/>
    <x v="125"/>
    <x v="5"/>
    <m/>
    <x v="22"/>
    <n v="0"/>
    <n v="0"/>
    <n v="0"/>
    <n v="0"/>
    <n v="0"/>
    <n v="0"/>
    <n v="0"/>
    <n v="0"/>
    <n v="0"/>
    <n v="0"/>
    <n v="15"/>
    <n v="0"/>
    <n v="0"/>
    <n v="0"/>
    <n v="0"/>
    <n v="0"/>
    <n v="0"/>
  </r>
  <r>
    <x v="3"/>
    <n v="17"/>
    <x v="126"/>
    <x v="1"/>
    <m/>
    <x v="32"/>
    <n v="0"/>
    <n v="0"/>
    <n v="0"/>
    <n v="0"/>
    <n v="0"/>
    <n v="0"/>
    <n v="0"/>
    <n v="0"/>
    <n v="0"/>
    <n v="0"/>
    <n v="0"/>
    <n v="0"/>
    <n v="0"/>
    <n v="0"/>
    <n v="0"/>
    <n v="0"/>
    <n v="0"/>
  </r>
  <r>
    <x v="3"/>
    <n v="18"/>
    <x v="127"/>
    <x v="1"/>
    <m/>
    <x v="22"/>
    <n v="0"/>
    <n v="0"/>
    <n v="0"/>
    <n v="0"/>
    <n v="85"/>
    <n v="0"/>
    <n v="0"/>
    <n v="0"/>
    <n v="85"/>
    <n v="0"/>
    <n v="0"/>
    <n v="0"/>
    <n v="0"/>
    <n v="0"/>
    <n v="0"/>
    <n v="0"/>
    <n v="0"/>
  </r>
  <r>
    <x v="4"/>
    <n v="19"/>
    <x v="128"/>
    <x v="4"/>
    <m/>
    <x v="22"/>
    <n v="0"/>
    <n v="0"/>
    <n v="0"/>
    <n v="0"/>
    <n v="0"/>
    <n v="0"/>
    <n v="0"/>
    <n v="0"/>
    <n v="0"/>
    <n v="0"/>
    <n v="0"/>
    <n v="6"/>
    <n v="6"/>
    <n v="0"/>
    <n v="0"/>
    <n v="0"/>
    <n v="0"/>
  </r>
  <r>
    <x v="4"/>
    <n v="20"/>
    <x v="129"/>
    <x v="1"/>
    <m/>
    <x v="22"/>
    <n v="0"/>
    <n v="0"/>
    <n v="0"/>
    <n v="0"/>
    <n v="5"/>
    <n v="0"/>
    <n v="0"/>
    <n v="0"/>
    <n v="5"/>
    <n v="0"/>
    <n v="0"/>
    <n v="0"/>
    <n v="0"/>
    <n v="0"/>
    <n v="0"/>
    <n v="0"/>
    <n v="0"/>
  </r>
  <r>
    <x v="4"/>
    <n v="21"/>
    <x v="130"/>
    <x v="1"/>
    <m/>
    <x v="22"/>
    <n v="0"/>
    <n v="0"/>
    <n v="0"/>
    <n v="0"/>
    <n v="0"/>
    <n v="0"/>
    <n v="0"/>
    <n v="0"/>
    <n v="0"/>
    <n v="0"/>
    <n v="0"/>
    <n v="0"/>
    <n v="0"/>
    <n v="0"/>
    <n v="0"/>
    <n v="0"/>
    <n v="0"/>
  </r>
  <r>
    <x v="4"/>
    <n v="22"/>
    <x v="131"/>
    <x v="4"/>
    <m/>
    <x v="22"/>
    <n v="0"/>
    <n v="0"/>
    <n v="0"/>
    <n v="0"/>
    <n v="0"/>
    <n v="0"/>
    <n v="0"/>
    <n v="0"/>
    <n v="0"/>
    <n v="0"/>
    <n v="0"/>
    <n v="10"/>
    <n v="10"/>
    <n v="0"/>
    <n v="0"/>
    <n v="0"/>
    <n v="0"/>
  </r>
  <r>
    <x v="4"/>
    <n v="23"/>
    <x v="132"/>
    <x v="1"/>
    <m/>
    <x v="22"/>
    <n v="0"/>
    <n v="0"/>
    <n v="0"/>
    <n v="0"/>
    <n v="1"/>
    <n v="0"/>
    <n v="0"/>
    <n v="0"/>
    <n v="1"/>
    <n v="0"/>
    <n v="0"/>
    <n v="0"/>
    <n v="0"/>
    <n v="0"/>
    <n v="0"/>
    <n v="0"/>
    <n v="0"/>
  </r>
  <r>
    <x v="4"/>
    <n v="24"/>
    <x v="133"/>
    <x v="4"/>
    <m/>
    <x v="32"/>
    <n v="0"/>
    <n v="0"/>
    <n v="0"/>
    <n v="0"/>
    <n v="0"/>
    <n v="0"/>
    <n v="0"/>
    <n v="0"/>
    <n v="0"/>
    <n v="0"/>
    <n v="0"/>
    <n v="4"/>
    <n v="4"/>
    <n v="0"/>
    <n v="0"/>
    <n v="0"/>
    <n v="0"/>
  </r>
  <r>
    <x v="4"/>
    <n v="25"/>
    <x v="134"/>
    <x v="4"/>
    <m/>
    <x v="22"/>
    <n v="0"/>
    <n v="0"/>
    <n v="0"/>
    <n v="0"/>
    <n v="0"/>
    <n v="0"/>
    <n v="0"/>
    <n v="0"/>
    <n v="0"/>
    <n v="0"/>
    <n v="0"/>
    <n v="6"/>
    <n v="6"/>
    <n v="0"/>
    <n v="0"/>
    <n v="0"/>
    <n v="0"/>
  </r>
  <r>
    <x v="4"/>
    <n v="26"/>
    <x v="135"/>
    <x v="1"/>
    <m/>
    <x v="22"/>
    <n v="0"/>
    <n v="0"/>
    <n v="0"/>
    <n v="0"/>
    <n v="0"/>
    <n v="0"/>
    <n v="0"/>
    <n v="0"/>
    <n v="0"/>
    <n v="0"/>
    <n v="0"/>
    <n v="0"/>
    <n v="0"/>
    <n v="0"/>
    <n v="0"/>
    <n v="0"/>
    <n v="0"/>
  </r>
  <r>
    <x v="4"/>
    <n v="28"/>
    <x v="136"/>
    <x v="4"/>
    <m/>
    <x v="10"/>
    <n v="0"/>
    <n v="0"/>
    <n v="0"/>
    <n v="0"/>
    <n v="0"/>
    <n v="0"/>
    <n v="0"/>
    <n v="0"/>
    <n v="0"/>
    <n v="0"/>
    <n v="0"/>
    <n v="7"/>
    <n v="5"/>
    <n v="2"/>
    <n v="1"/>
    <n v="0"/>
    <n v="0"/>
  </r>
  <r>
    <x v="5"/>
    <n v="29"/>
    <x v="137"/>
    <x v="1"/>
    <m/>
    <x v="22"/>
    <n v="0"/>
    <n v="0"/>
    <n v="0"/>
    <n v="0"/>
    <n v="0"/>
    <n v="0"/>
    <n v="0"/>
    <n v="0"/>
    <n v="0"/>
    <n v="0"/>
    <n v="0"/>
    <n v="0"/>
    <n v="0"/>
    <n v="0"/>
    <n v="0"/>
    <n v="0"/>
    <n v="0"/>
  </r>
  <r>
    <x v="5"/>
    <n v="30"/>
    <x v="138"/>
    <x v="4"/>
    <m/>
    <x v="22"/>
    <n v="0"/>
    <n v="0"/>
    <n v="0"/>
    <n v="0"/>
    <n v="0"/>
    <n v="0"/>
    <n v="0"/>
    <n v="0"/>
    <n v="0"/>
    <n v="0"/>
    <n v="0"/>
    <n v="3"/>
    <n v="0"/>
    <n v="3"/>
    <n v="3"/>
    <n v="0"/>
    <n v="0"/>
  </r>
  <r>
    <x v="5"/>
    <n v="31"/>
    <x v="139"/>
    <x v="1"/>
    <m/>
    <x v="22"/>
    <n v="0"/>
    <n v="0"/>
    <n v="0"/>
    <n v="0"/>
    <n v="0"/>
    <n v="0"/>
    <n v="0"/>
    <n v="0"/>
    <n v="0"/>
    <n v="0"/>
    <n v="0"/>
    <n v="0"/>
    <n v="0"/>
    <n v="0"/>
    <n v="0"/>
    <n v="0"/>
    <n v="0"/>
  </r>
  <r>
    <x v="5"/>
    <n v="32"/>
    <x v="139"/>
    <x v="1"/>
    <m/>
    <x v="22"/>
    <n v="0"/>
    <n v="0"/>
    <n v="0"/>
    <n v="0"/>
    <n v="1"/>
    <n v="0"/>
    <n v="0"/>
    <n v="0"/>
    <n v="1"/>
    <n v="0"/>
    <n v="0"/>
    <n v="0"/>
    <n v="0"/>
    <n v="0"/>
    <n v="0"/>
    <n v="0"/>
    <n v="0"/>
  </r>
  <r>
    <x v="5"/>
    <n v="33"/>
    <x v="140"/>
    <x v="4"/>
    <m/>
    <x v="22"/>
    <n v="0"/>
    <n v="0"/>
    <n v="0"/>
    <n v="0"/>
    <n v="0"/>
    <n v="0"/>
    <n v="0"/>
    <n v="0"/>
    <n v="0"/>
    <n v="0"/>
    <n v="0"/>
    <n v="15"/>
    <n v="15"/>
    <n v="0"/>
    <n v="0"/>
    <n v="0"/>
    <n v="0"/>
  </r>
  <r>
    <x v="5"/>
    <n v="34"/>
    <x v="140"/>
    <x v="3"/>
    <m/>
    <x v="33"/>
    <n v="0"/>
    <n v="0"/>
    <n v="0"/>
    <n v="0"/>
    <n v="0"/>
    <n v="0"/>
    <n v="0"/>
    <n v="0"/>
    <n v="0"/>
    <n v="0"/>
    <n v="0"/>
    <n v="3"/>
    <n v="3"/>
    <n v="0"/>
    <n v="0"/>
    <n v="0"/>
    <n v="0"/>
  </r>
  <r>
    <x v="5"/>
    <n v="35"/>
    <x v="141"/>
    <x v="1"/>
    <m/>
    <x v="22"/>
    <m/>
    <m/>
    <m/>
    <m/>
    <m/>
    <m/>
    <m/>
    <m/>
    <m/>
    <m/>
    <m/>
    <m/>
    <m/>
    <m/>
    <m/>
    <m/>
    <n v="0"/>
  </r>
  <r>
    <x v="5"/>
    <n v="36"/>
    <x v="142"/>
    <x v="5"/>
    <m/>
    <x v="22"/>
    <n v="0"/>
    <n v="0"/>
    <n v="0"/>
    <n v="0"/>
    <n v="0"/>
    <n v="0"/>
    <n v="0"/>
    <n v="0"/>
    <n v="0"/>
    <n v="0"/>
    <n v="1"/>
    <n v="0"/>
    <n v="0"/>
    <n v="0"/>
    <n v="0"/>
    <n v="0"/>
    <n v="0"/>
  </r>
  <r>
    <x v="5"/>
    <n v="27"/>
    <x v="143"/>
    <x v="4"/>
    <m/>
    <x v="22"/>
    <n v="0"/>
    <n v="0"/>
    <n v="0"/>
    <n v="0"/>
    <n v="0"/>
    <n v="0"/>
    <n v="0"/>
    <n v="0"/>
    <n v="0"/>
    <n v="0"/>
    <n v="0"/>
    <n v="0"/>
    <n v="0"/>
    <n v="0"/>
    <n v="0"/>
    <n v="0"/>
    <n v="0"/>
  </r>
  <r>
    <x v="6"/>
    <n v="37"/>
    <x v="144"/>
    <x v="4"/>
    <m/>
    <x v="22"/>
    <n v="0"/>
    <n v="0"/>
    <n v="0"/>
    <n v="0"/>
    <n v="0"/>
    <n v="0"/>
    <n v="0"/>
    <n v="0"/>
    <n v="0"/>
    <n v="0"/>
    <n v="0"/>
    <n v="5"/>
    <n v="5"/>
    <n v="0"/>
    <n v="0"/>
    <n v="0"/>
    <n v="0"/>
  </r>
  <r>
    <x v="6"/>
    <n v="38"/>
    <x v="145"/>
    <x v="1"/>
    <m/>
    <x v="22"/>
    <n v="0"/>
    <n v="0"/>
    <n v="0"/>
    <n v="0"/>
    <n v="20"/>
    <n v="0"/>
    <n v="0"/>
    <n v="0"/>
    <n v="20"/>
    <n v="0"/>
    <n v="0"/>
    <n v="0"/>
    <n v="0"/>
    <n v="0"/>
    <n v="0"/>
    <n v="0"/>
    <n v="0"/>
  </r>
  <r>
    <x v="6"/>
    <n v="39"/>
    <x v="146"/>
    <x v="1"/>
    <m/>
    <x v="32"/>
    <n v="0"/>
    <n v="0"/>
    <n v="0"/>
    <n v="0"/>
    <n v="4"/>
    <n v="4"/>
    <n v="4"/>
    <n v="0"/>
    <n v="0"/>
    <n v="0"/>
    <n v="0"/>
    <n v="0"/>
    <n v="0"/>
    <n v="0"/>
    <n v="0"/>
    <n v="0"/>
    <n v="0"/>
  </r>
  <r>
    <x v="6"/>
    <n v="40"/>
    <x v="147"/>
    <x v="1"/>
    <m/>
    <x v="32"/>
    <n v="0"/>
    <n v="0"/>
    <n v="0"/>
    <n v="0"/>
    <n v="0"/>
    <n v="0"/>
    <n v="0"/>
    <n v="0"/>
    <n v="0"/>
    <n v="0"/>
    <n v="0"/>
    <n v="0"/>
    <n v="0"/>
    <n v="0"/>
    <n v="0"/>
    <n v="0"/>
    <n v="0"/>
  </r>
  <r>
    <x v="6"/>
    <n v="41"/>
    <x v="148"/>
    <x v="4"/>
    <m/>
    <x v="22"/>
    <n v="0"/>
    <n v="0"/>
    <n v="0"/>
    <n v="0"/>
    <n v="0"/>
    <n v="0"/>
    <n v="0"/>
    <n v="0"/>
    <n v="0"/>
    <n v="0"/>
    <n v="0"/>
    <n v="4"/>
    <n v="4"/>
    <n v="0"/>
    <n v="0"/>
    <n v="0"/>
    <n v="0"/>
  </r>
  <r>
    <x v="6"/>
    <n v="42"/>
    <x v="149"/>
    <x v="2"/>
    <m/>
    <x v="34"/>
    <n v="0"/>
    <n v="0"/>
    <n v="0"/>
    <n v="0"/>
    <n v="0"/>
    <n v="0"/>
    <n v="0"/>
    <n v="0"/>
    <n v="0"/>
    <n v="0"/>
    <n v="0"/>
    <n v="3"/>
    <n v="3"/>
    <n v="0"/>
    <n v="0"/>
    <n v="0"/>
    <n v="0"/>
  </r>
  <r>
    <x v="6"/>
    <n v="43"/>
    <x v="150"/>
    <x v="1"/>
    <m/>
    <x v="22"/>
    <n v="0"/>
    <n v="0"/>
    <n v="0"/>
    <n v="0"/>
    <n v="14"/>
    <n v="7"/>
    <n v="7"/>
    <n v="0"/>
    <n v="7"/>
    <n v="0"/>
    <n v="0"/>
    <n v="0"/>
    <n v="0"/>
    <n v="0"/>
    <n v="0"/>
    <m/>
    <n v="0"/>
  </r>
  <r>
    <x v="6"/>
    <n v="43"/>
    <x v="150"/>
    <x v="1"/>
    <m/>
    <x v="22"/>
    <n v="0"/>
    <n v="0"/>
    <n v="0"/>
    <n v="0"/>
    <n v="14"/>
    <n v="7"/>
    <n v="7"/>
    <n v="0"/>
    <n v="7"/>
    <n v="0"/>
    <n v="0"/>
    <n v="0"/>
    <n v="0"/>
    <n v="0"/>
    <n v="0"/>
    <n v="0"/>
    <n v="0"/>
  </r>
  <r>
    <x v="6"/>
    <n v="44"/>
    <x v="151"/>
    <x v="3"/>
    <m/>
    <x v="32"/>
    <n v="8"/>
    <n v="0"/>
    <n v="8"/>
    <n v="0"/>
    <n v="0"/>
    <n v="0"/>
    <n v="0"/>
    <n v="0"/>
    <n v="0"/>
    <n v="0"/>
    <n v="0"/>
    <n v="0"/>
    <n v="0"/>
    <n v="0"/>
    <n v="0"/>
    <n v="0"/>
    <n v="0"/>
  </r>
  <r>
    <x v="6"/>
    <n v="45"/>
    <x v="152"/>
    <x v="3"/>
    <m/>
    <x v="35"/>
    <n v="4"/>
    <n v="0"/>
    <n v="4"/>
    <n v="150"/>
    <n v="0"/>
    <n v="0"/>
    <n v="0"/>
    <n v="0"/>
    <n v="0"/>
    <n v="0"/>
    <n v="0"/>
    <n v="0"/>
    <n v="0"/>
    <n v="0"/>
    <n v="0"/>
    <n v="0"/>
    <n v="150"/>
  </r>
  <r>
    <x v="7"/>
    <n v="46"/>
    <x v="153"/>
    <x v="4"/>
    <m/>
    <x v="36"/>
    <n v="0"/>
    <n v="0"/>
    <n v="0"/>
    <n v="0"/>
    <n v="0"/>
    <n v="0"/>
    <n v="0"/>
    <n v="0"/>
    <n v="0"/>
    <n v="0"/>
    <n v="0"/>
    <n v="15"/>
    <n v="15"/>
    <n v="0"/>
    <n v="0"/>
    <n v="23"/>
    <n v="23"/>
  </r>
  <r>
    <x v="7"/>
    <n v="47"/>
    <x v="154"/>
    <x v="1"/>
    <m/>
    <x v="36"/>
    <n v="0"/>
    <n v="0"/>
    <n v="0"/>
    <n v="0"/>
    <n v="5"/>
    <n v="2"/>
    <n v="2"/>
    <n v="2"/>
    <n v="1"/>
    <n v="0"/>
    <n v="0"/>
    <n v="0"/>
    <n v="0"/>
    <n v="0"/>
    <n v="0"/>
    <n v="0"/>
    <n v="0"/>
  </r>
  <r>
    <x v="7"/>
    <n v="48"/>
    <x v="155"/>
    <x v="3"/>
    <m/>
    <x v="36"/>
    <n v="11"/>
    <n v="0"/>
    <n v="0"/>
    <n v="40"/>
    <n v="0"/>
    <n v="0"/>
    <n v="0"/>
    <n v="0"/>
    <n v="0"/>
    <n v="0"/>
    <n v="0"/>
    <n v="0"/>
    <n v="0"/>
    <n v="0"/>
    <n v="0"/>
    <n v="0"/>
    <n v="40"/>
  </r>
  <r>
    <x v="7"/>
    <n v="49"/>
    <x v="156"/>
    <x v="4"/>
    <m/>
    <x v="36"/>
    <n v="0"/>
    <n v="0"/>
    <n v="0"/>
    <n v="0"/>
    <n v="0"/>
    <n v="0"/>
    <n v="0"/>
    <n v="0"/>
    <n v="0"/>
    <n v="0"/>
    <n v="0"/>
    <n v="15"/>
    <n v="15"/>
    <n v="0"/>
    <n v="0"/>
    <n v="20"/>
    <n v="20"/>
  </r>
  <r>
    <x v="7"/>
    <n v="50"/>
    <x v="157"/>
    <x v="4"/>
    <m/>
    <x v="22"/>
    <n v="0"/>
    <n v="0"/>
    <n v="0"/>
    <n v="0"/>
    <n v="0"/>
    <n v="0"/>
    <n v="0"/>
    <n v="0"/>
    <n v="0"/>
    <n v="0"/>
    <n v="0"/>
    <n v="6"/>
    <n v="6"/>
    <n v="0"/>
    <n v="0"/>
    <n v="0"/>
    <n v="0"/>
  </r>
  <r>
    <x v="7"/>
    <n v="51"/>
    <x v="158"/>
    <x v="1"/>
    <m/>
    <x v="36"/>
    <n v="0"/>
    <n v="0"/>
    <n v="0"/>
    <n v="0"/>
    <n v="0"/>
    <n v="0"/>
    <n v="0"/>
    <n v="0"/>
    <n v="0"/>
    <n v="0"/>
    <n v="0"/>
    <n v="0"/>
    <n v="0"/>
    <n v="0"/>
    <n v="0"/>
    <n v="0"/>
    <n v="0"/>
  </r>
  <r>
    <x v="8"/>
    <n v="52"/>
    <x v="159"/>
    <x v="1"/>
    <m/>
    <x v="36"/>
    <n v="0"/>
    <n v="0"/>
    <n v="0"/>
    <n v="0"/>
    <n v="12"/>
    <n v="6"/>
    <n v="2"/>
    <n v="0"/>
    <n v="6"/>
    <n v="0"/>
    <n v="0"/>
    <n v="0"/>
    <n v="0"/>
    <n v="0"/>
    <n v="0"/>
    <n v="0"/>
    <n v="0"/>
  </r>
  <r>
    <x v="8"/>
    <n v="53"/>
    <x v="159"/>
    <x v="1"/>
    <m/>
    <x v="36"/>
    <n v="0"/>
    <n v="0"/>
    <n v="0"/>
    <n v="0"/>
    <n v="0"/>
    <n v="0"/>
    <n v="0"/>
    <n v="0"/>
    <n v="0"/>
    <n v="0"/>
    <n v="0"/>
    <n v="0"/>
    <n v="0"/>
    <n v="0"/>
    <n v="0"/>
    <n v="0"/>
    <n v="0"/>
  </r>
  <r>
    <x v="8"/>
    <n v="54"/>
    <x v="160"/>
    <x v="1"/>
    <m/>
    <x v="37"/>
    <n v="0"/>
    <n v="0"/>
    <n v="0"/>
    <n v="0"/>
    <n v="0"/>
    <n v="0"/>
    <n v="0"/>
    <n v="0"/>
    <n v="0"/>
    <n v="0"/>
    <n v="0"/>
    <n v="0"/>
    <n v="0"/>
    <n v="0"/>
    <n v="0"/>
    <n v="0"/>
    <n v="0"/>
  </r>
  <r>
    <x v="8"/>
    <n v="55"/>
    <x v="161"/>
    <x v="4"/>
    <m/>
    <x v="36"/>
    <n v="0"/>
    <n v="0"/>
    <n v="0"/>
    <n v="0"/>
    <n v="0"/>
    <n v="0"/>
    <n v="0"/>
    <n v="0"/>
    <n v="0"/>
    <n v="0"/>
    <n v="0"/>
    <n v="3"/>
    <n v="0"/>
    <n v="3"/>
    <n v="3"/>
    <n v="0"/>
    <n v="0"/>
  </r>
  <r>
    <x v="8"/>
    <n v="56"/>
    <x v="162"/>
    <x v="3"/>
    <m/>
    <x v="35"/>
    <n v="9"/>
    <n v="1"/>
    <n v="1"/>
    <n v="0"/>
    <n v="0"/>
    <n v="0"/>
    <n v="0"/>
    <n v="0"/>
    <n v="0"/>
    <n v="0"/>
    <n v="0"/>
    <n v="0"/>
    <n v="0"/>
    <n v="0"/>
    <n v="0"/>
    <n v="0"/>
    <n v="0"/>
  </r>
  <r>
    <x v="8"/>
    <n v="57"/>
    <x v="163"/>
    <x v="3"/>
    <m/>
    <x v="22"/>
    <n v="22"/>
    <n v="7"/>
    <n v="7"/>
    <n v="0"/>
    <n v="0"/>
    <n v="0"/>
    <n v="0"/>
    <n v="0"/>
    <n v="0"/>
    <n v="0"/>
    <n v="0"/>
    <n v="0"/>
    <n v="0"/>
    <n v="0"/>
    <n v="0"/>
    <n v="0"/>
    <n v="0"/>
  </r>
  <r>
    <x v="8"/>
    <n v="58"/>
    <x v="164"/>
    <x v="1"/>
    <m/>
    <x v="36"/>
    <n v="0"/>
    <n v="0"/>
    <n v="0"/>
    <n v="0"/>
    <n v="7"/>
    <n v="0"/>
    <n v="0"/>
    <n v="0"/>
    <n v="0"/>
    <n v="0"/>
    <n v="0"/>
    <n v="0"/>
    <n v="0"/>
    <n v="0"/>
    <n v="0"/>
    <n v="0"/>
    <n v="0"/>
  </r>
  <r>
    <x v="9"/>
    <n v="59"/>
    <x v="165"/>
    <x v="1"/>
    <m/>
    <x v="22"/>
    <n v="0"/>
    <n v="0"/>
    <n v="0"/>
    <n v="0"/>
    <n v="0"/>
    <n v="0"/>
    <n v="0"/>
    <n v="0"/>
    <n v="0"/>
    <n v="0"/>
    <n v="0"/>
    <n v="0"/>
    <n v="0"/>
    <n v="0"/>
    <n v="0"/>
    <n v="0"/>
    <n v="0"/>
  </r>
  <r>
    <x v="9"/>
    <n v="60"/>
    <x v="166"/>
    <x v="3"/>
    <m/>
    <x v="36"/>
    <n v="0"/>
    <n v="0"/>
    <n v="0"/>
    <n v="22"/>
    <n v="0"/>
    <n v="0"/>
    <n v="0"/>
    <n v="0"/>
    <n v="0"/>
    <n v="0"/>
    <n v="0"/>
    <n v="0"/>
    <n v="0"/>
    <n v="0"/>
    <n v="0"/>
    <n v="0"/>
    <n v="22"/>
  </r>
  <r>
    <x v="9"/>
    <n v="61"/>
    <x v="167"/>
    <x v="4"/>
    <m/>
    <x v="36"/>
    <n v="0"/>
    <n v="0"/>
    <n v="0"/>
    <n v="0"/>
    <n v="0"/>
    <n v="0"/>
    <n v="0"/>
    <n v="0"/>
    <n v="0"/>
    <n v="0"/>
    <n v="0"/>
    <n v="3"/>
    <n v="3"/>
    <n v="0"/>
    <n v="0"/>
    <n v="0"/>
    <n v="0"/>
  </r>
  <r>
    <x v="9"/>
    <n v="62"/>
    <x v="168"/>
    <x v="3"/>
    <m/>
    <x v="32"/>
    <n v="4"/>
    <n v="0"/>
    <n v="4"/>
    <n v="0"/>
    <n v="0"/>
    <n v="0"/>
    <n v="0"/>
    <n v="0"/>
    <n v="0"/>
    <n v="0"/>
    <n v="0"/>
    <n v="0"/>
    <n v="0"/>
    <n v="0"/>
    <n v="0"/>
    <n v="0"/>
    <n v="0"/>
  </r>
  <r>
    <x v="9"/>
    <n v="63"/>
    <x v="169"/>
    <x v="3"/>
    <m/>
    <x v="36"/>
    <n v="30"/>
    <n v="8"/>
    <n v="30"/>
    <n v="0"/>
    <n v="0"/>
    <n v="0"/>
    <n v="0"/>
    <n v="0"/>
    <n v="0"/>
    <n v="0"/>
    <n v="0"/>
    <n v="0"/>
    <n v="0"/>
    <n v="0"/>
    <n v="0"/>
    <n v="0"/>
    <n v="0"/>
  </r>
  <r>
    <x v="9"/>
    <n v="64"/>
    <x v="170"/>
    <x v="1"/>
    <m/>
    <x v="22"/>
    <n v="0"/>
    <n v="0"/>
    <n v="0"/>
    <n v="0"/>
    <n v="6"/>
    <n v="0"/>
    <n v="0"/>
    <n v="0"/>
    <n v="6"/>
    <n v="0"/>
    <n v="0"/>
    <n v="0"/>
    <n v="0"/>
    <n v="0"/>
    <n v="0"/>
    <n v="0"/>
    <n v="0"/>
  </r>
  <r>
    <x v="10"/>
    <n v="65"/>
    <x v="171"/>
    <x v="4"/>
    <m/>
    <x v="36"/>
    <n v="0"/>
    <n v="0"/>
    <n v="0"/>
    <n v="0"/>
    <n v="0"/>
    <n v="0"/>
    <n v="0"/>
    <n v="0"/>
    <n v="0"/>
    <n v="0"/>
    <n v="0"/>
    <n v="4"/>
    <n v="4"/>
    <n v="0"/>
    <n v="0"/>
    <n v="0"/>
    <n v="0"/>
  </r>
  <r>
    <x v="10"/>
    <n v="66"/>
    <x v="172"/>
    <x v="1"/>
    <m/>
    <x v="36"/>
    <n v="0"/>
    <n v="0"/>
    <n v="0"/>
    <n v="0"/>
    <n v="5"/>
    <n v="0"/>
    <n v="0"/>
    <n v="0"/>
    <n v="5"/>
    <n v="0"/>
    <n v="0"/>
    <n v="0"/>
    <n v="0"/>
    <n v="0"/>
    <n v="0"/>
    <n v="0"/>
    <n v="0"/>
  </r>
  <r>
    <x v="10"/>
    <n v="67"/>
    <x v="172"/>
    <x v="1"/>
    <m/>
    <x v="38"/>
    <n v="0"/>
    <n v="0"/>
    <n v="0"/>
    <n v="0"/>
    <n v="6"/>
    <n v="0"/>
    <n v="0"/>
    <n v="0"/>
    <n v="6"/>
    <n v="0"/>
    <n v="0"/>
    <n v="0"/>
    <n v="0"/>
    <n v="0"/>
    <n v="0"/>
    <n v="0"/>
    <n v="0"/>
  </r>
  <r>
    <x v="10"/>
    <n v="68"/>
    <x v="173"/>
    <x v="4"/>
    <m/>
    <x v="36"/>
    <n v="0"/>
    <n v="0"/>
    <n v="0"/>
    <n v="0"/>
    <n v="0"/>
    <n v="0"/>
    <n v="0"/>
    <n v="0"/>
    <n v="0"/>
    <n v="0"/>
    <n v="0"/>
    <n v="4"/>
    <n v="4"/>
    <n v="0"/>
    <n v="0"/>
    <n v="0"/>
    <n v="0"/>
  </r>
  <r>
    <x v="10"/>
    <n v="69"/>
    <x v="173"/>
    <x v="1"/>
    <m/>
    <x v="36"/>
    <n v="0"/>
    <n v="0"/>
    <n v="0"/>
    <n v="0"/>
    <n v="2"/>
    <n v="1"/>
    <n v="1"/>
    <n v="1"/>
    <n v="1"/>
    <n v="0"/>
    <n v="0"/>
    <n v="0"/>
    <n v="0"/>
    <n v="0"/>
    <n v="0"/>
    <n v="0"/>
    <n v="0"/>
  </r>
  <r>
    <x v="10"/>
    <n v="70"/>
    <x v="174"/>
    <x v="4"/>
    <m/>
    <x v="39"/>
    <n v="0"/>
    <n v="0"/>
    <n v="0"/>
    <n v="0"/>
    <n v="0"/>
    <n v="0"/>
    <n v="0"/>
    <n v="0"/>
    <n v="0"/>
    <n v="0"/>
    <n v="0"/>
    <n v="4"/>
    <n v="3"/>
    <n v="1"/>
    <n v="1"/>
    <n v="0"/>
    <n v="0"/>
  </r>
  <r>
    <x v="10"/>
    <n v="71"/>
    <x v="175"/>
    <x v="3"/>
    <m/>
    <x v="22"/>
    <n v="0"/>
    <n v="0"/>
    <n v="0"/>
    <n v="0"/>
    <n v="0"/>
    <n v="0"/>
    <n v="0"/>
    <n v="0"/>
    <n v="0"/>
    <n v="0"/>
    <n v="0"/>
    <n v="0"/>
    <n v="0"/>
    <n v="0"/>
    <n v="0"/>
    <n v="0"/>
    <n v="0"/>
  </r>
  <r>
    <x v="11"/>
    <n v="72"/>
    <x v="176"/>
    <x v="4"/>
    <m/>
    <x v="36"/>
    <n v="0"/>
    <n v="0"/>
    <n v="0"/>
    <n v="0"/>
    <n v="0"/>
    <n v="0"/>
    <n v="0"/>
    <n v="0"/>
    <n v="0"/>
    <n v="0"/>
    <n v="0"/>
    <n v="2"/>
    <n v="0"/>
    <n v="0"/>
    <n v="0"/>
    <n v="0"/>
    <n v="0"/>
  </r>
  <r>
    <x v="11"/>
    <n v="73"/>
    <x v="177"/>
    <x v="1"/>
    <m/>
    <x v="32"/>
    <n v="0"/>
    <n v="0"/>
    <n v="0"/>
    <n v="0"/>
    <n v="5"/>
    <n v="0"/>
    <n v="0"/>
    <n v="0"/>
    <n v="5"/>
    <n v="0"/>
    <n v="0"/>
    <n v="2"/>
    <n v="2"/>
    <n v="0"/>
    <n v="0"/>
    <n v="0"/>
    <n v="0"/>
  </r>
  <r>
    <x v="11"/>
    <n v="74"/>
    <x v="178"/>
    <x v="4"/>
    <m/>
    <x v="36"/>
    <n v="0"/>
    <n v="0"/>
    <n v="0"/>
    <n v="0"/>
    <n v="0"/>
    <n v="0"/>
    <n v="0"/>
    <n v="0"/>
    <n v="0"/>
    <n v="0"/>
    <n v="0"/>
    <n v="3"/>
    <n v="3"/>
    <n v="0"/>
    <n v="0"/>
    <n v="0"/>
    <n v="0"/>
  </r>
  <r>
    <x v="11"/>
    <n v="75"/>
    <x v="179"/>
    <x v="4"/>
    <m/>
    <x v="36"/>
    <n v="0"/>
    <n v="0"/>
    <n v="0"/>
    <n v="0"/>
    <n v="0"/>
    <n v="0"/>
    <n v="0"/>
    <n v="0"/>
    <n v="0"/>
    <n v="0"/>
    <n v="0"/>
    <n v="5"/>
    <n v="5"/>
    <n v="0"/>
    <n v="0"/>
    <n v="0"/>
    <n v="0"/>
  </r>
  <r>
    <x v="11"/>
    <n v="76"/>
    <x v="180"/>
    <x v="1"/>
    <m/>
    <x v="36"/>
    <n v="0"/>
    <n v="0"/>
    <n v="0"/>
    <n v="0"/>
    <n v="1"/>
    <n v="0"/>
    <n v="0"/>
    <n v="0"/>
    <n v="1"/>
    <n v="0"/>
    <n v="0"/>
    <n v="0"/>
    <n v="0"/>
    <n v="0"/>
    <n v="0"/>
    <n v="0"/>
    <n v="0"/>
  </r>
  <r>
    <x v="11"/>
    <n v="77"/>
    <x v="181"/>
    <x v="4"/>
    <m/>
    <x v="36"/>
    <n v="0"/>
    <n v="0"/>
    <n v="0"/>
    <n v="0"/>
    <n v="0"/>
    <n v="0"/>
    <n v="0"/>
    <n v="0"/>
    <n v="0"/>
    <n v="0"/>
    <n v="0"/>
    <n v="4"/>
    <n v="4"/>
    <n v="0"/>
    <n v="0"/>
    <n v="0"/>
    <n v="0"/>
  </r>
  <r>
    <x v="11"/>
    <n v="78"/>
    <x v="182"/>
    <x v="1"/>
    <m/>
    <x v="40"/>
    <n v="0"/>
    <n v="0"/>
    <n v="0"/>
    <n v="0"/>
    <n v="0"/>
    <n v="0"/>
    <n v="0"/>
    <n v="0"/>
    <n v="0"/>
    <n v="0"/>
    <n v="0"/>
    <n v="0"/>
    <n v="0"/>
    <n v="0"/>
    <n v="0"/>
    <n v="0"/>
    <n v="0"/>
  </r>
  <r>
    <x v="14"/>
    <m/>
    <x v="0"/>
    <x v="0"/>
    <m/>
    <x v="0"/>
    <m/>
    <m/>
    <m/>
    <m/>
    <m/>
    <m/>
    <m/>
    <m/>
    <m/>
    <m/>
    <m/>
    <m/>
    <m/>
    <m/>
    <m/>
    <m/>
    <m/>
  </r>
  <r>
    <x v="13"/>
    <n v="1"/>
    <x v="183"/>
    <x v="2"/>
    <m/>
    <x v="41"/>
    <n v="0"/>
    <n v="0"/>
    <n v="0"/>
    <n v="0"/>
    <n v="2"/>
    <n v="0"/>
    <n v="0"/>
    <n v="0"/>
    <n v="0"/>
    <n v="0"/>
    <n v="0"/>
    <n v="1"/>
    <n v="1"/>
    <n v="0"/>
    <n v="0"/>
    <n v="0"/>
    <n v="0"/>
  </r>
  <r>
    <x v="3"/>
    <n v="2"/>
    <x v="184"/>
    <x v="4"/>
    <m/>
    <x v="42"/>
    <n v="0"/>
    <n v="0"/>
    <n v="0"/>
    <n v="0"/>
    <n v="0"/>
    <n v="0"/>
    <n v="0"/>
    <n v="0"/>
    <n v="0"/>
    <n v="0"/>
    <n v="0"/>
    <n v="2"/>
    <n v="1"/>
    <n v="1"/>
    <n v="1"/>
    <n v="0"/>
    <n v="0"/>
  </r>
  <r>
    <x v="3"/>
    <n v="3"/>
    <x v="185"/>
    <x v="1"/>
    <m/>
    <x v="43"/>
    <n v="0"/>
    <n v="0"/>
    <n v="0"/>
    <n v="0"/>
    <n v="2"/>
    <n v="0"/>
    <n v="0"/>
    <n v="0"/>
    <n v="2"/>
    <n v="0"/>
    <n v="0"/>
    <n v="0"/>
    <n v="0"/>
    <n v="0"/>
    <n v="0"/>
    <n v="0"/>
    <n v="0"/>
  </r>
  <r>
    <x v="3"/>
    <n v="4"/>
    <x v="185"/>
    <x v="4"/>
    <m/>
    <x v="42"/>
    <n v="0"/>
    <n v="0"/>
    <n v="0"/>
    <n v="0"/>
    <n v="0"/>
    <n v="0"/>
    <n v="0"/>
    <n v="0"/>
    <n v="0"/>
    <n v="0"/>
    <n v="0"/>
    <n v="1"/>
    <n v="0"/>
    <n v="1"/>
    <n v="1"/>
    <n v="0"/>
    <n v="0"/>
  </r>
  <r>
    <x v="3"/>
    <n v="5"/>
    <x v="186"/>
    <x v="4"/>
    <m/>
    <x v="42"/>
    <n v="0"/>
    <n v="0"/>
    <n v="0"/>
    <n v="0"/>
    <n v="0"/>
    <n v="0"/>
    <n v="0"/>
    <n v="0"/>
    <n v="0"/>
    <n v="0"/>
    <n v="0"/>
    <n v="4"/>
    <n v="1"/>
    <n v="3"/>
    <n v="3"/>
    <n v="0"/>
    <n v="0"/>
  </r>
  <r>
    <x v="4"/>
    <n v="6"/>
    <x v="187"/>
    <x v="1"/>
    <m/>
    <x v="42"/>
    <n v="0"/>
    <n v="0"/>
    <n v="0"/>
    <n v="0"/>
    <n v="2"/>
    <n v="2"/>
    <n v="2"/>
    <n v="2"/>
    <n v="0"/>
    <n v="0"/>
    <n v="0"/>
    <n v="0"/>
    <n v="0"/>
    <n v="0"/>
    <n v="0"/>
    <n v="0"/>
    <n v="0"/>
  </r>
  <r>
    <x v="4"/>
    <n v="7"/>
    <x v="188"/>
    <x v="1"/>
    <m/>
    <x v="44"/>
    <n v="0"/>
    <n v="0"/>
    <n v="0"/>
    <n v="0"/>
    <n v="0"/>
    <n v="0"/>
    <n v="0"/>
    <n v="0"/>
    <n v="0"/>
    <n v="0"/>
    <n v="0"/>
    <n v="0"/>
    <n v="0"/>
    <n v="0"/>
    <n v="0"/>
    <n v="0"/>
    <n v="0"/>
  </r>
  <r>
    <x v="4"/>
    <n v="8"/>
    <x v="189"/>
    <x v="4"/>
    <m/>
    <x v="45"/>
    <n v="0"/>
    <n v="0"/>
    <n v="0"/>
    <n v="0"/>
    <n v="0"/>
    <n v="0"/>
    <n v="0"/>
    <n v="0"/>
    <n v="0"/>
    <n v="0"/>
    <n v="0"/>
    <n v="5"/>
    <n v="5"/>
    <n v="0"/>
    <n v="0"/>
    <n v="0"/>
    <n v="0"/>
  </r>
  <r>
    <x v="4"/>
    <n v="9"/>
    <x v="190"/>
    <x v="1"/>
    <m/>
    <x v="42"/>
    <n v="0"/>
    <n v="0"/>
    <n v="0"/>
    <n v="0"/>
    <n v="12"/>
    <n v="11"/>
    <n v="9"/>
    <n v="3"/>
    <n v="1"/>
    <n v="0"/>
    <n v="0"/>
    <n v="0"/>
    <n v="0"/>
    <n v="0"/>
    <n v="0"/>
    <n v="0"/>
    <n v="0"/>
  </r>
  <r>
    <x v="4"/>
    <n v="10"/>
    <x v="191"/>
    <x v="4"/>
    <m/>
    <x v="42"/>
    <n v="0"/>
    <n v="0"/>
    <n v="0"/>
    <n v="0"/>
    <n v="2"/>
    <n v="0"/>
    <n v="0"/>
    <n v="0"/>
    <n v="2"/>
    <n v="4"/>
    <n v="0"/>
    <n v="1"/>
    <n v="0"/>
    <n v="1"/>
    <n v="1"/>
    <n v="0"/>
    <n v="4"/>
  </r>
  <r>
    <x v="4"/>
    <n v="11"/>
    <x v="192"/>
    <x v="4"/>
    <m/>
    <x v="42"/>
    <n v="0"/>
    <n v="0"/>
    <n v="0"/>
    <n v="0"/>
    <n v="0"/>
    <n v="0"/>
    <n v="0"/>
    <n v="0"/>
    <n v="0"/>
    <n v="0"/>
    <n v="0"/>
    <n v="1"/>
    <n v="1"/>
    <n v="0"/>
    <n v="0"/>
    <n v="0"/>
    <n v="0"/>
  </r>
  <r>
    <x v="4"/>
    <n v="12"/>
    <x v="193"/>
    <x v="4"/>
    <m/>
    <x v="45"/>
    <n v="0"/>
    <n v="0"/>
    <n v="0"/>
    <n v="0"/>
    <n v="0"/>
    <n v="0"/>
    <n v="0"/>
    <n v="0"/>
    <n v="0"/>
    <n v="0"/>
    <n v="0"/>
    <n v="5"/>
    <n v="5"/>
    <n v="0"/>
    <n v="0"/>
    <n v="12"/>
    <n v="12"/>
  </r>
  <r>
    <x v="5"/>
    <n v="13"/>
    <x v="194"/>
    <x v="4"/>
    <m/>
    <x v="46"/>
    <n v="0"/>
    <n v="0"/>
    <n v="0"/>
    <n v="0"/>
    <n v="0"/>
    <n v="0"/>
    <n v="0"/>
    <n v="0"/>
    <n v="0"/>
    <n v="0"/>
    <n v="0"/>
    <n v="6"/>
    <n v="6"/>
    <n v="0"/>
    <n v="0"/>
    <n v="15"/>
    <n v="15"/>
  </r>
  <r>
    <x v="5"/>
    <n v="14"/>
    <x v="195"/>
    <x v="4"/>
    <m/>
    <x v="44"/>
    <n v="0"/>
    <n v="0"/>
    <n v="0"/>
    <n v="0"/>
    <n v="0"/>
    <n v="0"/>
    <n v="0"/>
    <n v="0"/>
    <n v="0"/>
    <n v="0"/>
    <n v="0"/>
    <n v="1"/>
    <n v="1"/>
    <n v="0"/>
    <n v="0"/>
    <n v="0"/>
    <n v="0"/>
  </r>
  <r>
    <x v="5"/>
    <n v="15"/>
    <x v="196"/>
    <x v="4"/>
    <m/>
    <x v="42"/>
    <n v="0"/>
    <n v="0"/>
    <n v="0"/>
    <n v="0"/>
    <n v="0"/>
    <n v="0"/>
    <n v="0"/>
    <n v="0"/>
    <n v="0"/>
    <n v="0"/>
    <n v="0"/>
    <n v="3"/>
    <n v="1"/>
    <n v="2"/>
    <n v="0"/>
    <n v="0"/>
    <n v="0"/>
  </r>
  <r>
    <x v="5"/>
    <n v="16"/>
    <x v="197"/>
    <x v="1"/>
    <m/>
    <x v="42"/>
    <n v="0"/>
    <n v="0"/>
    <n v="0"/>
    <n v="0"/>
    <n v="6"/>
    <n v="0"/>
    <n v="0"/>
    <n v="2"/>
    <n v="4"/>
    <n v="0"/>
    <n v="0"/>
    <n v="0"/>
    <n v="0"/>
    <n v="0"/>
    <n v="0"/>
    <n v="0"/>
    <n v="0"/>
  </r>
  <r>
    <x v="5"/>
    <n v="17"/>
    <x v="198"/>
    <x v="1"/>
    <m/>
    <x v="47"/>
    <n v="0"/>
    <n v="0"/>
    <n v="0"/>
    <n v="0"/>
    <n v="0"/>
    <n v="0"/>
    <n v="0"/>
    <n v="0"/>
    <n v="0"/>
    <n v="0"/>
    <n v="0"/>
    <n v="0"/>
    <n v="0"/>
    <n v="0"/>
    <n v="0"/>
    <n v="0"/>
    <n v="0"/>
  </r>
  <r>
    <x v="5"/>
    <n v="18"/>
    <x v="199"/>
    <x v="4"/>
    <m/>
    <x v="48"/>
    <n v="0"/>
    <n v="0"/>
    <n v="0"/>
    <n v="0"/>
    <n v="0"/>
    <n v="0"/>
    <n v="0"/>
    <n v="0"/>
    <n v="0"/>
    <n v="0"/>
    <n v="0"/>
    <n v="5"/>
    <n v="3"/>
    <n v="2"/>
    <n v="0"/>
    <n v="0"/>
    <n v="0"/>
  </r>
  <r>
    <x v="6"/>
    <n v="19"/>
    <x v="200"/>
    <x v="4"/>
    <m/>
    <x v="45"/>
    <m/>
    <m/>
    <m/>
    <m/>
    <m/>
    <m/>
    <m/>
    <m/>
    <m/>
    <m/>
    <m/>
    <n v="2"/>
    <n v="2"/>
    <n v="0"/>
    <n v="0"/>
    <n v="8"/>
    <n v="8"/>
  </r>
  <r>
    <x v="6"/>
    <n v="21"/>
    <x v="201"/>
    <x v="2"/>
    <s v="DECRETO 034"/>
    <x v="42"/>
    <m/>
    <m/>
    <m/>
    <m/>
    <m/>
    <m/>
    <m/>
    <m/>
    <m/>
    <m/>
    <m/>
    <m/>
    <m/>
    <m/>
    <m/>
    <m/>
    <n v="0"/>
  </r>
  <r>
    <x v="6"/>
    <n v="22"/>
    <x v="202"/>
    <x v="4"/>
    <m/>
    <x v="42"/>
    <n v="0"/>
    <n v="0"/>
    <n v="0"/>
    <n v="0"/>
    <n v="0"/>
    <n v="0"/>
    <n v="0"/>
    <n v="0"/>
    <n v="0"/>
    <n v="0"/>
    <n v="0"/>
    <n v="3"/>
    <n v="1"/>
    <n v="1"/>
    <n v="2"/>
    <m/>
    <n v="0"/>
  </r>
  <r>
    <x v="6"/>
    <n v="23"/>
    <x v="203"/>
    <x v="1"/>
    <m/>
    <x v="42"/>
    <n v="0"/>
    <n v="0"/>
    <n v="0"/>
    <n v="0"/>
    <n v="0"/>
    <n v="0"/>
    <n v="0"/>
    <n v="0"/>
    <n v="0"/>
    <n v="0"/>
    <n v="0"/>
    <n v="0"/>
    <n v="0"/>
    <n v="0"/>
    <n v="0"/>
    <n v="0"/>
    <n v="0"/>
  </r>
  <r>
    <x v="7"/>
    <n v="26"/>
    <x v="204"/>
    <x v="4"/>
    <m/>
    <x v="42"/>
    <n v="0"/>
    <n v="0"/>
    <n v="0"/>
    <n v="0"/>
    <n v="0"/>
    <n v="0"/>
    <n v="0"/>
    <n v="0"/>
    <n v="0"/>
    <n v="0"/>
    <n v="0"/>
    <n v="3"/>
    <n v="0"/>
    <n v="2"/>
    <n v="1"/>
    <n v="0"/>
    <n v="0"/>
  </r>
  <r>
    <x v="7"/>
    <n v="27"/>
    <x v="205"/>
    <x v="2"/>
    <s v="INFLABLES"/>
    <x v="49"/>
    <n v="0"/>
    <n v="0"/>
    <n v="0"/>
    <n v="0"/>
    <n v="0"/>
    <n v="0"/>
    <n v="0"/>
    <n v="0"/>
    <n v="0"/>
    <n v="0"/>
    <n v="0"/>
    <n v="4"/>
    <n v="0"/>
    <n v="5"/>
    <n v="0"/>
    <n v="0"/>
    <n v="0"/>
  </r>
  <r>
    <x v="7"/>
    <n v="29"/>
    <x v="206"/>
    <x v="4"/>
    <m/>
    <x v="45"/>
    <n v="0"/>
    <n v="0"/>
    <n v="0"/>
    <n v="0"/>
    <n v="0"/>
    <n v="0"/>
    <n v="0"/>
    <n v="0"/>
    <n v="0"/>
    <n v="0"/>
    <n v="0"/>
    <n v="4"/>
    <n v="4"/>
    <n v="0"/>
    <n v="0"/>
    <n v="15"/>
    <n v="15"/>
  </r>
  <r>
    <x v="7"/>
    <n v="30"/>
    <x v="207"/>
    <x v="3"/>
    <m/>
    <x v="50"/>
    <n v="1"/>
    <n v="0"/>
    <n v="0"/>
    <n v="0"/>
    <n v="0"/>
    <n v="0"/>
    <n v="0"/>
    <n v="0"/>
    <n v="0"/>
    <n v="0"/>
    <n v="0"/>
    <n v="2"/>
    <n v="1"/>
    <n v="1"/>
    <n v="0"/>
    <n v="0"/>
    <n v="0"/>
  </r>
  <r>
    <x v="7"/>
    <n v="31"/>
    <x v="208"/>
    <x v="2"/>
    <m/>
    <x v="42"/>
    <n v="0"/>
    <n v="0"/>
    <n v="0"/>
    <n v="0"/>
    <n v="0"/>
    <n v="0"/>
    <n v="0"/>
    <n v="0"/>
    <n v="0"/>
    <n v="0"/>
    <n v="0"/>
    <n v="1"/>
    <n v="0"/>
    <n v="0"/>
    <n v="1"/>
    <n v="0"/>
    <n v="0"/>
  </r>
  <r>
    <x v="7"/>
    <n v="32"/>
    <x v="209"/>
    <x v="2"/>
    <m/>
    <x v="45"/>
    <n v="0"/>
    <n v="0"/>
    <n v="0"/>
    <n v="0"/>
    <n v="0"/>
    <n v="0"/>
    <n v="0"/>
    <n v="0"/>
    <n v="0"/>
    <n v="0"/>
    <n v="0"/>
    <n v="0"/>
    <n v="0"/>
    <n v="0"/>
    <n v="0"/>
    <n v="0"/>
    <n v="0"/>
  </r>
  <r>
    <x v="7"/>
    <n v="35"/>
    <x v="210"/>
    <x v="4"/>
    <m/>
    <x v="42"/>
    <n v="0"/>
    <n v="0"/>
    <n v="0"/>
    <n v="0"/>
    <n v="0"/>
    <n v="0"/>
    <n v="0"/>
    <n v="0"/>
    <n v="0"/>
    <n v="0"/>
    <n v="0"/>
    <n v="3"/>
    <n v="3"/>
    <n v="0"/>
    <n v="0"/>
    <n v="0"/>
    <n v="0"/>
  </r>
  <r>
    <x v="8"/>
    <n v="36"/>
    <x v="211"/>
    <x v="4"/>
    <m/>
    <x v="42"/>
    <n v="0"/>
    <n v="0"/>
    <n v="0"/>
    <n v="0"/>
    <n v="0"/>
    <n v="0"/>
    <n v="0"/>
    <n v="0"/>
    <n v="0"/>
    <n v="0"/>
    <n v="0"/>
    <n v="3"/>
    <n v="2"/>
    <n v="1"/>
    <n v="0"/>
    <n v="8"/>
    <n v="8"/>
  </r>
  <r>
    <x v="8"/>
    <n v="37"/>
    <x v="212"/>
    <x v="1"/>
    <m/>
    <x v="42"/>
    <n v="0"/>
    <n v="0"/>
    <n v="0"/>
    <n v="0"/>
    <n v="1"/>
    <n v="0"/>
    <n v="0"/>
    <n v="0"/>
    <n v="0"/>
    <n v="0"/>
    <n v="0"/>
    <n v="0"/>
    <n v="0"/>
    <n v="0"/>
    <n v="0"/>
    <n v="0"/>
    <n v="0"/>
  </r>
  <r>
    <x v="8"/>
    <n v="38"/>
    <x v="213"/>
    <x v="2"/>
    <s v="INFLABLES"/>
    <x v="42"/>
    <n v="0"/>
    <n v="0"/>
    <n v="0"/>
    <n v="0"/>
    <n v="4"/>
    <n v="0"/>
    <n v="0"/>
    <n v="0"/>
    <n v="0"/>
    <n v="0"/>
    <n v="0"/>
    <n v="0"/>
    <n v="0"/>
    <n v="0"/>
    <n v="0"/>
    <n v="0"/>
    <n v="0"/>
  </r>
  <r>
    <x v="8"/>
    <n v="39"/>
    <x v="214"/>
    <x v="4"/>
    <m/>
    <x v="42"/>
    <n v="0"/>
    <n v="0"/>
    <n v="0"/>
    <n v="0"/>
    <n v="0"/>
    <n v="0"/>
    <n v="0"/>
    <n v="0"/>
    <m/>
    <n v="0"/>
    <n v="0"/>
    <n v="4"/>
    <n v="2"/>
    <n v="1"/>
    <n v="0"/>
    <n v="8"/>
    <n v="8"/>
  </r>
  <r>
    <x v="0"/>
    <n v="40"/>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n v="0"/>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15"/>
    <m/>
    <x v="0"/>
    <x v="0"/>
    <m/>
    <x v="0"/>
    <m/>
    <m/>
    <m/>
    <m/>
    <m/>
    <m/>
    <m/>
    <m/>
    <m/>
    <m/>
    <m/>
    <m/>
    <m/>
    <m/>
    <m/>
    <m/>
    <m/>
  </r>
  <r>
    <x v="0"/>
    <m/>
    <x v="0"/>
    <x v="0"/>
    <m/>
    <x v="0"/>
    <m/>
    <m/>
    <m/>
    <m/>
    <m/>
    <m/>
    <m/>
    <m/>
    <m/>
    <m/>
    <m/>
    <m/>
    <m/>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6">
  <r>
    <n v="2026"/>
    <s v="ENERO"/>
    <n v="134"/>
    <d v="2026-01-10T00:00:00"/>
    <x v="0"/>
    <n v="1"/>
    <s v="JOSE LUIS"/>
    <n v="0"/>
    <n v="0"/>
    <n v="0"/>
    <n v="0"/>
    <n v="0"/>
    <n v="0"/>
    <n v="0"/>
    <n v="0"/>
    <n v="0"/>
    <n v="0"/>
    <n v="0"/>
    <n v="0"/>
    <n v="0"/>
    <n v="0"/>
    <n v="0"/>
    <n v="0"/>
    <n v="3"/>
    <n v="0"/>
    <n v="0"/>
    <n v="3"/>
    <n v="0"/>
    <n v="0"/>
  </r>
  <r>
    <n v="2026"/>
    <s v="ENERO"/>
    <n v="135"/>
    <d v="2026-01-11T00:00:00"/>
    <x v="1"/>
    <n v="1"/>
    <s v="MARIO ROMERO"/>
    <n v="0"/>
    <n v="0"/>
    <n v="0"/>
    <n v="0"/>
    <n v="0"/>
    <n v="0"/>
    <n v="0"/>
    <n v="0"/>
    <n v="0"/>
    <n v="0"/>
    <n v="0"/>
    <n v="0"/>
    <n v="0"/>
    <n v="0"/>
    <n v="0"/>
    <n v="0"/>
    <n v="2"/>
    <n v="0"/>
    <n v="1"/>
    <n v="1"/>
    <n v="0"/>
    <n v="0"/>
  </r>
  <r>
    <n v="2026"/>
    <s v="ENERO"/>
    <n v="136"/>
    <d v="2026-01-13T00:00:00"/>
    <x v="0"/>
    <n v="1"/>
    <s v="JOSE LUIS"/>
    <n v="0"/>
    <n v="0"/>
    <n v="0"/>
    <n v="0"/>
    <n v="0"/>
    <n v="0"/>
    <n v="0"/>
    <n v="0"/>
    <n v="0"/>
    <n v="0"/>
    <n v="0"/>
    <n v="0"/>
    <n v="0"/>
    <n v="0"/>
    <n v="0"/>
    <n v="0"/>
    <n v="3"/>
    <n v="3"/>
    <n v="0"/>
    <n v="0"/>
    <n v="12"/>
    <n v="12"/>
  </r>
  <r>
    <n v="2026"/>
    <s v="ENERO"/>
    <n v="137"/>
    <d v="2026-01-14T00:00:00"/>
    <x v="0"/>
    <n v="1"/>
    <s v="MARIO ROMERO"/>
    <n v="0"/>
    <n v="0"/>
    <n v="0"/>
    <n v="0"/>
    <n v="0"/>
    <n v="0"/>
    <n v="0"/>
    <n v="0"/>
    <n v="0"/>
    <n v="0"/>
    <n v="0"/>
    <n v="0"/>
    <n v="0"/>
    <n v="0"/>
    <n v="0"/>
    <n v="0"/>
    <n v="4"/>
    <n v="4"/>
    <n v="0"/>
    <n v="0"/>
    <n v="0"/>
    <n v="0"/>
  </r>
  <r>
    <n v="2026"/>
    <s v="ENERO"/>
    <n v="138"/>
    <d v="2026-01-15T00:00:00"/>
    <x v="0"/>
    <n v="1"/>
    <s v="JOSE LUIS"/>
    <n v="0"/>
    <n v="0"/>
    <n v="0"/>
    <n v="0"/>
    <n v="0"/>
    <n v="0"/>
    <n v="0"/>
    <n v="0"/>
    <n v="0"/>
    <n v="0"/>
    <n v="0"/>
    <n v="0"/>
    <n v="0"/>
    <n v="0"/>
    <n v="0"/>
    <n v="0"/>
    <n v="3"/>
    <n v="2"/>
    <n v="0"/>
    <n v="1"/>
    <n v="22"/>
    <n v="22"/>
  </r>
  <r>
    <n v="2026"/>
    <s v="ENERO"/>
    <n v="139"/>
    <d v="2026-01-19T00:00:00"/>
    <x v="0"/>
    <n v="1"/>
    <s v="MARIO"/>
    <n v="0"/>
    <n v="0"/>
    <n v="0"/>
    <n v="0"/>
    <n v="0"/>
    <n v="0"/>
    <n v="0"/>
    <n v="0"/>
    <n v="0"/>
    <n v="0"/>
    <n v="0"/>
    <n v="0"/>
    <n v="0"/>
    <n v="0"/>
    <n v="0"/>
    <n v="0"/>
    <n v="4"/>
    <n v="4"/>
    <n v="0"/>
    <n v="0"/>
    <n v="0"/>
    <n v="0"/>
  </r>
  <r>
    <n v="2026"/>
    <s v="ENERO"/>
    <n v="140"/>
    <d v="2026-01-20T00:00:00"/>
    <x v="0"/>
    <n v="1"/>
    <s v="JOSE LUIS"/>
    <n v="0"/>
    <n v="0"/>
    <n v="0"/>
    <n v="0"/>
    <n v="0"/>
    <n v="0"/>
    <n v="0"/>
    <n v="0"/>
    <n v="0"/>
    <n v="0"/>
    <n v="0"/>
    <n v="0"/>
    <n v="0"/>
    <n v="0"/>
    <n v="0"/>
    <n v="0"/>
    <n v="2"/>
    <n v="2"/>
    <n v="0"/>
    <n v="0"/>
    <n v="12"/>
    <n v="12"/>
  </r>
  <r>
    <n v="2026"/>
    <s v="FEBRERO"/>
    <n v="141"/>
    <d v="2026-02-01T00:00:00"/>
    <x v="2"/>
    <n v="1"/>
    <s v="MARIO - ADRIANA"/>
    <n v="0"/>
    <n v="0"/>
    <n v="0"/>
    <n v="0"/>
    <n v="0"/>
    <n v="0"/>
    <n v="0"/>
    <n v="0"/>
    <n v="0"/>
    <n v="0"/>
    <n v="0"/>
    <n v="0"/>
    <n v="0"/>
    <n v="0"/>
    <n v="0"/>
    <n v="0"/>
    <n v="0"/>
    <n v="0"/>
    <n v="0"/>
    <n v="0"/>
    <n v="0"/>
    <n v="0"/>
  </r>
  <r>
    <n v="2026"/>
    <s v="FEBRERO"/>
    <n v="142"/>
    <d v="2026-02-03T00:00:00"/>
    <x v="3"/>
    <n v="1"/>
    <s v="ADRIANA - LAURA"/>
    <n v="0"/>
    <n v="0"/>
    <n v="0"/>
    <n v="0"/>
    <n v="0"/>
    <n v="0"/>
    <n v="0"/>
    <n v="0"/>
    <n v="0"/>
    <n v="5"/>
    <n v="4"/>
    <n v="4"/>
    <n v="0"/>
    <n v="1"/>
    <n v="23"/>
    <n v="0"/>
    <n v="0"/>
    <n v="0"/>
    <n v="0"/>
    <n v="0"/>
    <n v="0"/>
    <n v="23"/>
  </r>
  <r>
    <n v="2026"/>
    <s v="FEBRERO"/>
    <n v="143"/>
    <d v="2026-02-09T00:00:00"/>
    <x v="0"/>
    <n v="1"/>
    <s v="FERNANDA - ADRIANA"/>
    <n v="0"/>
    <n v="0"/>
    <n v="0"/>
    <n v="0"/>
    <n v="0"/>
    <n v="0"/>
    <n v="0"/>
    <n v="0"/>
    <n v="0"/>
    <n v="0"/>
    <n v="0"/>
    <n v="0"/>
    <n v="0"/>
    <n v="0"/>
    <n v="0"/>
    <n v="0"/>
    <n v="5"/>
    <n v="5"/>
    <n v="0"/>
    <n v="0"/>
    <n v="0"/>
    <n v="0"/>
  </r>
  <r>
    <n v="2026"/>
    <s v="FEBRERO"/>
    <n v="144"/>
    <d v="2026-02-12T00:00:00"/>
    <x v="0"/>
    <n v="1"/>
    <s v="MARIO"/>
    <n v="0"/>
    <n v="0"/>
    <n v="0"/>
    <n v="0"/>
    <n v="0"/>
    <n v="0"/>
    <n v="0"/>
    <n v="0"/>
    <n v="0"/>
    <n v="0"/>
    <n v="0"/>
    <n v="0"/>
    <n v="0"/>
    <n v="0"/>
    <n v="0"/>
    <n v="0"/>
    <n v="2"/>
    <n v="0"/>
    <n v="0"/>
    <n v="2"/>
    <n v="0"/>
    <n v="0"/>
  </r>
  <r>
    <n v="2026"/>
    <s v="FEBRERO"/>
    <n v="145"/>
    <d v="2026-02-22T00:00:00"/>
    <x v="2"/>
    <n v="1"/>
    <s v="JOSE CRUZ"/>
    <n v="0"/>
    <n v="0"/>
    <n v="0"/>
    <n v="0"/>
    <n v="0"/>
    <n v="0"/>
    <n v="0"/>
    <n v="0"/>
    <n v="0"/>
    <n v="0"/>
    <n v="0"/>
    <n v="0"/>
    <n v="0"/>
    <n v="0"/>
    <n v="0"/>
    <n v="0"/>
    <n v="3"/>
    <n v="0"/>
    <n v="0"/>
    <n v="0"/>
    <n v="97"/>
    <n v="97"/>
  </r>
  <r>
    <n v="2026"/>
    <s v="FEBRERO"/>
    <n v="146"/>
    <d v="2026-02-28T00:00:00"/>
    <x v="3"/>
    <n v="1"/>
    <s v="JOSE CRUZ"/>
    <n v="0"/>
    <n v="0"/>
    <n v="0"/>
    <n v="0"/>
    <n v="0"/>
    <n v="0"/>
    <n v="0"/>
    <n v="0"/>
    <n v="0"/>
    <n v="7"/>
    <n v="0"/>
    <n v="2"/>
    <n v="0"/>
    <n v="5"/>
    <n v="0"/>
    <n v="0"/>
    <n v="0"/>
    <n v="0"/>
    <n v="0"/>
    <n v="0"/>
    <n v="0"/>
    <n v="0"/>
  </r>
  <r>
    <n v="2026"/>
    <s v="MARZO"/>
    <n v="147"/>
    <d v="2026-03-02T00:00:00"/>
    <x v="3"/>
    <n v="1"/>
    <s v="FERNANDA"/>
    <n v="0"/>
    <n v="0"/>
    <n v="0"/>
    <n v="0"/>
    <n v="0"/>
    <n v="0"/>
    <n v="0"/>
    <n v="0"/>
    <n v="0"/>
    <n v="3"/>
    <n v="0"/>
    <n v="0"/>
    <n v="0"/>
    <n v="3"/>
    <n v="18"/>
    <n v="0"/>
    <n v="0"/>
    <n v="0"/>
    <n v="0"/>
    <n v="0"/>
    <n v="0"/>
    <n v="18"/>
  </r>
  <r>
    <n v="2026"/>
    <s v="MARZO"/>
    <n v="148"/>
    <d v="2026-03-03T00:00:00"/>
    <x v="4"/>
    <n v="1"/>
    <s v="MARIO"/>
    <n v="0"/>
    <n v="0"/>
    <n v="0"/>
    <n v="0"/>
    <n v="0"/>
    <n v="0"/>
    <n v="2"/>
    <n v="0"/>
    <n v="0"/>
    <n v="0"/>
    <n v="0"/>
    <n v="0"/>
    <n v="0"/>
    <n v="0"/>
    <n v="0"/>
    <n v="0"/>
    <m/>
    <n v="0"/>
    <n v="0"/>
    <n v="0"/>
    <n v="0"/>
    <n v="0"/>
  </r>
  <r>
    <n v="2026"/>
    <s v="MARZO"/>
    <n v="149"/>
    <d v="2026-03-09T00:00:00"/>
    <x v="5"/>
    <n v="1"/>
    <s v="JOSE CRUZ"/>
    <n v="0"/>
    <n v="0"/>
    <n v="14"/>
    <n v="0"/>
    <n v="0"/>
    <n v="0"/>
    <n v="0"/>
    <n v="0"/>
    <n v="0"/>
    <n v="0"/>
    <n v="0"/>
    <n v="0"/>
    <n v="0"/>
    <n v="0"/>
    <n v="0"/>
    <n v="0"/>
    <n v="0"/>
    <n v="0"/>
    <n v="0"/>
    <n v="0"/>
    <n v="0"/>
    <n v="0"/>
  </r>
  <r>
    <n v="2026"/>
    <s v="MARZO"/>
    <n v="150"/>
    <d v="2026-03-10T00:00:00"/>
    <x v="6"/>
    <n v="1"/>
    <s v="MARIO"/>
    <n v="0"/>
    <n v="0"/>
    <n v="0"/>
    <n v="0"/>
    <n v="0"/>
    <n v="0"/>
    <n v="4"/>
    <n v="0"/>
    <n v="0"/>
    <n v="0"/>
    <n v="0"/>
    <n v="0"/>
    <n v="0"/>
    <n v="0"/>
    <n v="0"/>
    <n v="0"/>
    <n v="0"/>
    <n v="0"/>
    <n v="0"/>
    <n v="0"/>
    <n v="0"/>
    <n v="0"/>
  </r>
  <r>
    <n v="2026"/>
    <s v="MARZO"/>
    <n v="151"/>
    <d v="2026-03-15T00:00:00"/>
    <x v="2"/>
    <n v="1"/>
    <s v="ADRIANA ALVARADO"/>
    <n v="0"/>
    <n v="0"/>
    <n v="0"/>
    <n v="0"/>
    <n v="0"/>
    <n v="0"/>
    <n v="0"/>
    <n v="0"/>
    <n v="0"/>
    <n v="3"/>
    <n v="0"/>
    <n v="0"/>
    <n v="0"/>
    <n v="0"/>
    <n v="12"/>
    <n v="0"/>
    <n v="0"/>
    <n v="0"/>
    <n v="0"/>
    <n v="0"/>
    <n v="0"/>
    <n v="12"/>
  </r>
  <r>
    <n v="2026"/>
    <s v="MARZO"/>
    <n v="152"/>
    <d v="2026-03-18T00:00:00"/>
    <x v="4"/>
    <n v="1"/>
    <s v="FERNANDA"/>
    <n v="0"/>
    <n v="0"/>
    <n v="0"/>
    <n v="0"/>
    <n v="0"/>
    <n v="5"/>
    <n v="1"/>
    <n v="0"/>
    <n v="0"/>
    <n v="0"/>
    <n v="0"/>
    <n v="0"/>
    <n v="0"/>
    <n v="0"/>
    <n v="0"/>
    <n v="0"/>
    <n v="0"/>
    <n v="0"/>
    <n v="0"/>
    <n v="0"/>
    <n v="0"/>
    <n v="0"/>
  </r>
  <r>
    <n v="2026"/>
    <s v="MARZO"/>
    <n v="153"/>
    <d v="2026-03-18T00:00:00"/>
    <x v="3"/>
    <n v="1"/>
    <s v="LAURA CONTRERAS"/>
    <n v="0"/>
    <n v="0"/>
    <n v="0"/>
    <n v="0"/>
    <n v="0"/>
    <n v="0"/>
    <n v="0"/>
    <n v="0"/>
    <n v="0"/>
    <n v="8"/>
    <n v="3"/>
    <n v="0"/>
    <n v="0"/>
    <n v="5"/>
    <n v="0"/>
    <n v="0"/>
    <n v="0"/>
    <n v="0"/>
    <n v="0"/>
    <n v="0"/>
    <n v="0"/>
    <n v="0"/>
  </r>
  <r>
    <n v="2026"/>
    <s v="MARZO"/>
    <n v="154"/>
    <d v="2026-03-29T00:00:00"/>
    <x v="1"/>
    <n v="1"/>
    <s v="JOSE CRUZ"/>
    <n v="0"/>
    <n v="0"/>
    <n v="0"/>
    <n v="0"/>
    <n v="0"/>
    <n v="0"/>
    <n v="5"/>
    <n v="0"/>
    <n v="0"/>
    <n v="0"/>
    <n v="0"/>
    <n v="0"/>
    <n v="0"/>
    <n v="0"/>
    <n v="0"/>
    <n v="0"/>
    <n v="0"/>
    <n v="0"/>
    <n v="0"/>
    <n v="0"/>
    <n v="0"/>
    <n v="0"/>
  </r>
  <r>
    <n v="2026"/>
    <s v="MARZO"/>
    <n v="155"/>
    <d v="2026-03-30T00:00:00"/>
    <x v="0"/>
    <n v="1"/>
    <s v="JOSE LUIS ESTEBAN"/>
    <n v="0"/>
    <n v="0"/>
    <n v="0"/>
    <n v="0"/>
    <n v="0"/>
    <n v="0"/>
    <n v="0"/>
    <n v="0"/>
    <n v="0"/>
    <n v="0"/>
    <n v="0"/>
    <n v="0"/>
    <n v="0"/>
    <n v="0"/>
    <n v="0"/>
    <n v="0"/>
    <n v="2"/>
    <n v="0"/>
    <n v="0"/>
    <n v="2"/>
    <n v="13"/>
    <n v="13"/>
  </r>
  <r>
    <n v="2026"/>
    <s v="ABRIL"/>
    <n v="156"/>
    <d v="2026-04-01T00:00:00"/>
    <x v="0"/>
    <n v="1"/>
    <s v="FERNANDA"/>
    <n v="0"/>
    <n v="0"/>
    <n v="0"/>
    <n v="0"/>
    <n v="0"/>
    <n v="0"/>
    <n v="0"/>
    <n v="0"/>
    <n v="0"/>
    <n v="0"/>
    <n v="0"/>
    <n v="0"/>
    <n v="0"/>
    <n v="0"/>
    <n v="0"/>
    <n v="0"/>
    <n v="2"/>
    <n v="1"/>
    <n v="0"/>
    <n v="1"/>
    <n v="0"/>
    <n v="0"/>
  </r>
  <r>
    <n v="2026"/>
    <s v="ABRIL"/>
    <n v="157"/>
    <d v="2026-04-02T00:00:00"/>
    <x v="0"/>
    <n v="1"/>
    <s v="ADRIANA"/>
    <n v="0"/>
    <n v="0"/>
    <n v="0"/>
    <n v="0"/>
    <n v="0"/>
    <n v="0"/>
    <n v="0"/>
    <n v="0"/>
    <n v="0"/>
    <n v="0"/>
    <n v="0"/>
    <n v="0"/>
    <n v="0"/>
    <n v="0"/>
    <n v="0"/>
    <n v="0"/>
    <n v="3"/>
    <n v="3"/>
    <n v="0"/>
    <n v="0"/>
    <n v="24"/>
    <n v="24"/>
  </r>
  <r>
    <n v="2026"/>
    <s v="ABRIL"/>
    <n v="158"/>
    <d v="2026-04-03T00:00:00"/>
    <x v="0"/>
    <n v="1"/>
    <s v="JOSE CRUZ"/>
    <n v="0"/>
    <n v="0"/>
    <n v="0"/>
    <n v="0"/>
    <n v="0"/>
    <n v="0"/>
    <n v="0"/>
    <n v="0"/>
    <n v="0"/>
    <n v="0"/>
    <n v="0"/>
    <n v="0"/>
    <n v="0"/>
    <n v="0"/>
    <n v="0"/>
    <n v="0"/>
    <n v="4"/>
    <n v="4"/>
    <n v="0"/>
    <n v="0"/>
    <n v="14"/>
    <n v="14"/>
  </r>
  <r>
    <n v="2026"/>
    <s v="ABRIL"/>
    <n v="159"/>
    <d v="2026-04-04T00:00:00"/>
    <x v="1"/>
    <n v="1"/>
    <s v="FERNANDA"/>
    <n v="0"/>
    <n v="0"/>
    <n v="0"/>
    <n v="0"/>
    <n v="0"/>
    <n v="0"/>
    <n v="0"/>
    <n v="0"/>
    <n v="0"/>
    <n v="1"/>
    <n v="0"/>
    <n v="0"/>
    <n v="0"/>
    <n v="1"/>
    <n v="8"/>
    <n v="0"/>
    <n v="3"/>
    <n v="2"/>
    <n v="0"/>
    <n v="1"/>
    <n v="11"/>
    <n v="19"/>
  </r>
  <r>
    <n v="2026"/>
    <s v="ABRIL"/>
    <n v="160"/>
    <d v="2026-04-06T00:00:00"/>
    <x v="1"/>
    <n v="1"/>
    <s v="MARIO"/>
    <n v="0"/>
    <n v="0"/>
    <n v="0"/>
    <n v="0"/>
    <n v="0"/>
    <n v="0"/>
    <n v="0"/>
    <n v="0"/>
    <n v="0"/>
    <n v="0"/>
    <n v="0"/>
    <n v="0"/>
    <n v="0"/>
    <n v="0"/>
    <n v="0"/>
    <n v="0"/>
    <n v="4"/>
    <n v="4"/>
    <n v="0"/>
    <n v="0"/>
    <n v="12"/>
    <n v="12"/>
  </r>
  <r>
    <n v="2026"/>
    <s v="ABRIL"/>
    <n v="161"/>
    <d v="2026-04-06T00:00:00"/>
    <x v="0"/>
    <n v="1"/>
    <s v="LAURA"/>
    <n v="0"/>
    <n v="0"/>
    <n v="0"/>
    <n v="0"/>
    <n v="0"/>
    <n v="0"/>
    <n v="0"/>
    <n v="0"/>
    <n v="0"/>
    <n v="0"/>
    <n v="0"/>
    <n v="0"/>
    <n v="0"/>
    <n v="0"/>
    <n v="0"/>
    <n v="0"/>
    <n v="3"/>
    <n v="2"/>
    <n v="0"/>
    <n v="1"/>
    <n v="11"/>
    <n v="11"/>
  </r>
  <r>
    <n v="2026"/>
    <s v="ABRIL"/>
    <n v="162"/>
    <d v="2026-04-07T00:00:00"/>
    <x v="0"/>
    <n v="1"/>
    <s v="JOSE CRUZ"/>
    <n v="0"/>
    <n v="0"/>
    <n v="0"/>
    <n v="0"/>
    <n v="0"/>
    <n v="0"/>
    <n v="0"/>
    <n v="0"/>
    <n v="0"/>
    <n v="0"/>
    <n v="0"/>
    <n v="0"/>
    <n v="0"/>
    <n v="0"/>
    <n v="0"/>
    <n v="0"/>
    <n v="3"/>
    <n v="0"/>
    <n v="2"/>
    <n v="1"/>
    <n v="28"/>
    <n v="28"/>
  </r>
  <r>
    <n v="2026"/>
    <s v="ABRIL"/>
    <n v="163"/>
    <d v="2026-04-07T00:00:00"/>
    <x v="1"/>
    <n v="1"/>
    <s v="FERNANDA"/>
    <n v="0"/>
    <n v="0"/>
    <n v="0"/>
    <n v="0"/>
    <n v="0"/>
    <n v="0"/>
    <n v="0"/>
    <n v="0"/>
    <n v="0"/>
    <n v="0"/>
    <n v="0"/>
    <n v="0"/>
    <n v="0"/>
    <n v="0"/>
    <n v="0"/>
    <n v="0"/>
    <n v="4"/>
    <n v="3"/>
    <n v="0"/>
    <n v="1"/>
    <n v="0"/>
    <n v="0"/>
  </r>
  <r>
    <n v="2026"/>
    <s v="ABRIL"/>
    <n v="164"/>
    <d v="2026-04-08T00:00:00"/>
    <x v="7"/>
    <n v="1"/>
    <s v="JOSE LUIS"/>
    <n v="0"/>
    <n v="0"/>
    <n v="0"/>
    <n v="0"/>
    <n v="0"/>
    <n v="0"/>
    <n v="0"/>
    <n v="0"/>
    <n v="0"/>
    <n v="0"/>
    <n v="0"/>
    <n v="0"/>
    <n v="0"/>
    <n v="0"/>
    <n v="0"/>
    <n v="0"/>
    <n v="2"/>
    <n v="1"/>
    <n v="0"/>
    <n v="1"/>
    <n v="0"/>
    <n v="0"/>
  </r>
  <r>
    <n v="2026"/>
    <s v="ABRIL"/>
    <n v="165"/>
    <d v="2026-04-10T00:00:00"/>
    <x v="0"/>
    <n v="1"/>
    <s v="LAURA"/>
    <n v="0"/>
    <n v="0"/>
    <n v="0"/>
    <n v="0"/>
    <n v="0"/>
    <n v="0"/>
    <n v="0"/>
    <n v="0"/>
    <n v="0"/>
    <n v="0"/>
    <n v="0"/>
    <n v="0"/>
    <n v="0"/>
    <n v="0"/>
    <n v="0"/>
    <n v="0"/>
    <n v="5"/>
    <n v="2"/>
    <n v="1"/>
    <n v="2"/>
    <n v="23"/>
    <n v="23"/>
  </r>
  <r>
    <n v="2026"/>
    <s v="ABRIL"/>
    <n v="166"/>
    <d v="2026-04-11T00:00:00"/>
    <x v="3"/>
    <n v="1"/>
    <s v="FERNANDA"/>
    <n v="0"/>
    <n v="0"/>
    <n v="0"/>
    <n v="0"/>
    <n v="0"/>
    <n v="0"/>
    <n v="0"/>
    <n v="0"/>
    <n v="0"/>
    <n v="18"/>
    <n v="0"/>
    <n v="0"/>
    <n v="0"/>
    <n v="18"/>
    <n v="0"/>
    <n v="0"/>
    <n v="0"/>
    <n v="0"/>
    <n v="0"/>
    <n v="0"/>
    <n v="0"/>
    <n v="0"/>
  </r>
  <r>
    <n v="2026"/>
    <s v="ABRIL"/>
    <n v="167"/>
    <d v="2026-04-12T00:00:00"/>
    <x v="2"/>
    <n v="1"/>
    <s v="MARIO"/>
    <n v="0"/>
    <n v="0"/>
    <n v="0"/>
    <n v="0"/>
    <n v="0"/>
    <n v="0"/>
    <n v="0"/>
    <n v="0"/>
    <n v="0"/>
    <n v="0"/>
    <n v="0"/>
    <n v="0"/>
    <n v="0"/>
    <n v="0"/>
    <n v="0"/>
    <n v="0"/>
    <n v="1"/>
    <n v="1"/>
    <n v="0"/>
    <n v="0"/>
    <n v="0"/>
    <n v="0"/>
  </r>
  <r>
    <n v="2026"/>
    <s v="ABRIL"/>
    <n v="168"/>
    <d v="2026-04-12T00:00:00"/>
    <x v="3"/>
    <n v="1"/>
    <s v="LAURA"/>
    <n v="0"/>
    <n v="0"/>
    <n v="0"/>
    <n v="0"/>
    <n v="0"/>
    <n v="0"/>
    <n v="0"/>
    <n v="0"/>
    <n v="0"/>
    <n v="7"/>
    <n v="7"/>
    <n v="0"/>
    <n v="0"/>
    <n v="0"/>
    <n v="0"/>
    <n v="0"/>
    <n v="0"/>
    <n v="0"/>
    <n v="0"/>
    <n v="0"/>
    <n v="0"/>
    <n v="0"/>
  </r>
  <r>
    <n v="2026"/>
    <s v="ABRIL"/>
    <n v="169"/>
    <d v="2026-04-13T00:00:00"/>
    <x v="5"/>
    <n v="1"/>
    <s v="JOSE CRUZ"/>
    <n v="0"/>
    <n v="1"/>
    <n v="4"/>
    <n v="0"/>
    <n v="0"/>
    <n v="0"/>
    <n v="0"/>
    <n v="0"/>
    <n v="0"/>
    <n v="0"/>
    <n v="0"/>
    <n v="0"/>
    <n v="0"/>
    <n v="0"/>
    <n v="0"/>
    <n v="0"/>
    <n v="0"/>
    <n v="0"/>
    <n v="0"/>
    <n v="0"/>
    <n v="0"/>
    <n v="0"/>
  </r>
  <r>
    <n v="2026"/>
    <s v="ABRIL"/>
    <n v="170"/>
    <d v="2026-04-15T00:00:00"/>
    <x v="6"/>
    <n v="1"/>
    <s v="MARIO"/>
    <n v="0"/>
    <n v="0"/>
    <n v="0"/>
    <n v="0"/>
    <n v="0"/>
    <n v="0"/>
    <n v="4"/>
    <n v="0"/>
    <n v="0"/>
    <n v="0"/>
    <n v="0"/>
    <n v="0"/>
    <n v="0"/>
    <n v="0"/>
    <n v="0"/>
    <n v="0"/>
    <n v="0"/>
    <n v="0"/>
    <n v="0"/>
    <n v="0"/>
    <n v="0"/>
    <n v="0"/>
  </r>
  <r>
    <n v="2026"/>
    <s v="ABRIL"/>
    <n v="171"/>
    <d v="2026-04-19T00:00:00"/>
    <x v="1"/>
    <n v="1"/>
    <s v="JOSE CRUZ"/>
    <n v="0"/>
    <n v="0"/>
    <n v="0"/>
    <n v="0"/>
    <n v="0"/>
    <n v="0"/>
    <n v="0"/>
    <n v="0"/>
    <n v="0"/>
    <n v="1"/>
    <n v="0"/>
    <n v="0"/>
    <n v="0"/>
    <n v="0"/>
    <n v="0"/>
    <n v="0"/>
    <n v="2"/>
    <n v="2"/>
    <n v="0"/>
    <n v="0"/>
    <n v="0"/>
    <n v="0"/>
  </r>
  <r>
    <n v="2026"/>
    <s v="ABRIL"/>
    <n v="172"/>
    <d v="2026-04-22T00:00:00"/>
    <x v="0"/>
    <n v="1"/>
    <s v="MARIO"/>
    <n v="0"/>
    <n v="0"/>
    <n v="0"/>
    <n v="0"/>
    <n v="0"/>
    <n v="0"/>
    <n v="0"/>
    <n v="0"/>
    <n v="0"/>
    <n v="0"/>
    <n v="0"/>
    <n v="0"/>
    <n v="0"/>
    <n v="0"/>
    <n v="0"/>
    <n v="0"/>
    <n v="4"/>
    <n v="3"/>
    <n v="0"/>
    <n v="1"/>
    <n v="20"/>
    <n v="20"/>
  </r>
  <r>
    <n v="2026"/>
    <s v="ABRIL"/>
    <n v="173"/>
    <d v="2026-04-23T00:00:00"/>
    <x v="6"/>
    <n v="1"/>
    <s v="LAURA"/>
    <n v="0"/>
    <n v="0"/>
    <n v="0"/>
    <n v="0"/>
    <n v="2"/>
    <n v="0"/>
    <n v="3"/>
    <n v="2"/>
    <n v="0"/>
    <n v="0"/>
    <n v="0"/>
    <n v="0"/>
    <n v="0"/>
    <n v="0"/>
    <n v="0"/>
    <n v="0"/>
    <n v="0"/>
    <n v="0"/>
    <n v="0"/>
    <n v="0"/>
    <n v="0"/>
    <n v="0"/>
  </r>
  <r>
    <n v="2026"/>
    <s v="ABRIL"/>
    <n v="174"/>
    <d v="2026-04-25T00:00:00"/>
    <x v="1"/>
    <n v="1"/>
    <s v="ADRIANA"/>
    <n v="0"/>
    <n v="0"/>
    <n v="0"/>
    <n v="0"/>
    <n v="0"/>
    <n v="0"/>
    <n v="0"/>
    <n v="0"/>
    <n v="0"/>
    <n v="1"/>
    <n v="0"/>
    <n v="0"/>
    <n v="0"/>
    <n v="1"/>
    <n v="0"/>
    <n v="0"/>
    <n v="2"/>
    <n v="1"/>
    <n v="0"/>
    <n v="1"/>
    <n v="18"/>
    <n v="18"/>
  </r>
  <r>
    <n v="2026"/>
    <s v="ABRIL"/>
    <n v="175"/>
    <d v="2026-04-26T00:00:00"/>
    <x v="2"/>
    <n v="1"/>
    <s v="LAURA"/>
    <n v="0"/>
    <n v="0"/>
    <n v="0"/>
    <n v="0"/>
    <n v="0"/>
    <n v="0"/>
    <n v="0"/>
    <n v="0"/>
    <n v="0"/>
    <n v="0"/>
    <n v="0"/>
    <n v="0"/>
    <n v="0"/>
    <n v="0"/>
    <n v="0"/>
    <n v="0"/>
    <n v="0"/>
    <n v="0"/>
    <n v="0"/>
    <n v="0"/>
    <n v="0"/>
    <n v="0"/>
  </r>
  <r>
    <n v="2026"/>
    <s v="ABRIL"/>
    <n v="176"/>
    <d v="2026-04-26T00:00:00"/>
    <x v="3"/>
    <n v="1"/>
    <s v="LAURA"/>
    <n v="0"/>
    <n v="0"/>
    <n v="0"/>
    <n v="0"/>
    <n v="0"/>
    <n v="0"/>
    <n v="0"/>
    <n v="0"/>
    <n v="0"/>
    <n v="12"/>
    <n v="9"/>
    <n v="0"/>
    <n v="0"/>
    <n v="3"/>
    <n v="0"/>
    <n v="0"/>
    <n v="0"/>
    <n v="0"/>
    <n v="0"/>
    <n v="0"/>
    <n v="0"/>
    <n v="0"/>
  </r>
  <r>
    <n v="2026"/>
    <s v="ABRIL"/>
    <n v="177"/>
    <d v="2026-04-27T00:00:00"/>
    <x v="4"/>
    <n v="1"/>
    <s v="JOSE CRUZ"/>
    <n v="0"/>
    <n v="0"/>
    <n v="0"/>
    <n v="0"/>
    <n v="0"/>
    <n v="0"/>
    <n v="5"/>
    <n v="0"/>
    <n v="0"/>
    <n v="5"/>
    <n v="0"/>
    <n v="0"/>
    <n v="0"/>
    <n v="5"/>
    <n v="0"/>
    <n v="0"/>
    <n v="0"/>
    <n v="0"/>
    <n v="0"/>
    <n v="0"/>
    <n v="0"/>
    <n v="0"/>
  </r>
  <r>
    <n v="2026"/>
    <s v="ABRIL"/>
    <n v="178"/>
    <d v="2026-04-29T00:00:00"/>
    <x v="4"/>
    <n v="1"/>
    <s v="LAURA"/>
    <n v="0"/>
    <n v="0"/>
    <n v="0"/>
    <n v="0"/>
    <n v="4"/>
    <n v="3"/>
    <n v="1"/>
    <n v="0"/>
    <n v="0"/>
    <n v="0"/>
    <n v="0"/>
    <n v="0"/>
    <n v="0"/>
    <n v="0"/>
    <n v="0"/>
    <n v="0"/>
    <n v="0"/>
    <n v="0"/>
    <n v="0"/>
    <n v="0"/>
    <n v="0"/>
    <n v="0"/>
  </r>
  <r>
    <n v="2026"/>
    <s v="ABRIL"/>
    <n v="179"/>
    <d v="2026-04-30T00:00:00"/>
    <x v="0"/>
    <n v="1"/>
    <s v="ADRIANA"/>
    <n v="0"/>
    <n v="0"/>
    <n v="0"/>
    <n v="0"/>
    <n v="0"/>
    <n v="0"/>
    <n v="0"/>
    <n v="0"/>
    <n v="0"/>
    <n v="0"/>
    <n v="0"/>
    <n v="0"/>
    <n v="0"/>
    <n v="0"/>
    <n v="0"/>
    <n v="0"/>
    <n v="3"/>
    <n v="3"/>
    <n v="0"/>
    <n v="0"/>
    <n v="17"/>
    <n v="17"/>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9">
  <r>
    <n v="2026"/>
    <n v="274"/>
    <d v="2026-01-09T00:00:00"/>
    <x v="0"/>
    <s v="LICORES"/>
    <n v="1"/>
    <n v="3"/>
    <n v="3"/>
    <n v="0"/>
    <n v="0"/>
    <n v="0"/>
    <n v="3"/>
    <n v="3"/>
    <m/>
    <m/>
    <m/>
    <m/>
    <m/>
    <m/>
    <m/>
    <m/>
  </r>
  <r>
    <n v="2026"/>
    <n v="275"/>
    <d v="2026-01-09T00:00:00"/>
    <x v="1"/>
    <m/>
    <n v="1"/>
    <n v="3"/>
    <n v="3"/>
    <n v="0"/>
    <n v="3"/>
    <n v="0"/>
    <n v="0"/>
    <n v="0"/>
    <m/>
    <m/>
    <m/>
    <m/>
    <m/>
    <m/>
    <m/>
    <m/>
  </r>
  <r>
    <n v="2026"/>
    <n v="276"/>
    <d v="2026-01-10T00:00:00"/>
    <x v="1"/>
    <m/>
    <n v="1"/>
    <n v="3"/>
    <n v="3"/>
    <n v="0"/>
    <n v="3"/>
    <n v="0"/>
    <n v="0"/>
    <n v="0"/>
    <m/>
    <m/>
    <m/>
    <m/>
    <m/>
    <m/>
    <m/>
    <m/>
  </r>
  <r>
    <n v="2026"/>
    <n v="277"/>
    <d v="2026-01-11T00:00:00"/>
    <x v="1"/>
    <m/>
    <n v="1"/>
    <n v="2"/>
    <n v="0"/>
    <n v="2"/>
    <n v="0"/>
    <n v="1"/>
    <n v="1"/>
    <n v="1"/>
    <m/>
    <m/>
    <m/>
    <m/>
    <m/>
    <m/>
    <m/>
    <m/>
  </r>
  <r>
    <n v="2026"/>
    <n v="278"/>
    <d v="2026-01-16T00:00:00"/>
    <x v="2"/>
    <m/>
    <n v="1"/>
    <n v="8"/>
    <n v="5"/>
    <n v="3"/>
    <n v="8"/>
    <n v="0"/>
    <n v="0"/>
    <n v="0"/>
    <m/>
    <m/>
    <m/>
    <m/>
    <m/>
    <m/>
    <m/>
    <m/>
  </r>
  <r>
    <n v="2026"/>
    <n v="279"/>
    <d v="2026-02-04T00:00:00"/>
    <x v="3"/>
    <m/>
    <n v="1"/>
    <n v="5"/>
    <n v="5"/>
    <n v="0"/>
    <n v="5"/>
    <n v="0"/>
    <n v="0"/>
    <n v="0"/>
    <m/>
    <m/>
    <m/>
    <m/>
    <m/>
    <m/>
    <m/>
    <m/>
  </r>
  <r>
    <n v="2026"/>
    <n v="280"/>
    <d v="2026-02-06T00:00:00"/>
    <x v="0"/>
    <s v="BARES"/>
    <n v="1"/>
    <n v="5"/>
    <n v="5"/>
    <n v="0"/>
    <n v="4"/>
    <n v="0"/>
    <n v="1"/>
    <n v="1"/>
    <m/>
    <m/>
    <m/>
    <m/>
    <m/>
    <m/>
    <m/>
    <m/>
  </r>
  <r>
    <n v="2026"/>
    <n v="281"/>
    <d v="2026-02-06T00:00:00"/>
    <x v="4"/>
    <m/>
    <n v="1"/>
    <n v="5"/>
    <n v="4"/>
    <n v="2"/>
    <n v="5"/>
    <n v="0"/>
    <n v="0"/>
    <n v="0"/>
    <m/>
    <m/>
    <m/>
    <m/>
    <m/>
    <m/>
    <m/>
    <m/>
  </r>
  <r>
    <n v="2026"/>
    <n v="282"/>
    <d v="2026-02-07T00:00:00"/>
    <x v="0"/>
    <s v="BARES"/>
    <n v="1"/>
    <n v="11"/>
    <n v="7"/>
    <n v="4"/>
    <n v="6"/>
    <n v="1"/>
    <n v="4"/>
    <n v="4"/>
    <m/>
    <m/>
    <m/>
    <m/>
    <m/>
    <m/>
    <m/>
    <m/>
  </r>
  <r>
    <n v="2026"/>
    <n v="283"/>
    <d v="2026-02-09T00:00:00"/>
    <x v="5"/>
    <m/>
    <n v="1"/>
    <n v="1"/>
    <n v="1"/>
    <n v="0"/>
    <n v="0"/>
    <n v="0"/>
    <n v="1"/>
    <n v="1"/>
    <m/>
    <m/>
    <m/>
    <m/>
    <m/>
    <m/>
    <m/>
    <m/>
  </r>
  <r>
    <n v="2026"/>
    <n v="284"/>
    <d v="2026-02-11T00:00:00"/>
    <x v="3"/>
    <m/>
    <n v="1"/>
    <n v="3"/>
    <n v="3"/>
    <n v="0"/>
    <n v="3"/>
    <n v="0"/>
    <n v="0"/>
    <n v="0"/>
    <m/>
    <m/>
    <m/>
    <m/>
    <m/>
    <m/>
    <m/>
    <m/>
  </r>
  <r>
    <n v="2026"/>
    <n v="285"/>
    <d v="2026-02-11T00:00:00"/>
    <x v="6"/>
    <m/>
    <n v="1"/>
    <n v="2"/>
    <n v="2"/>
    <n v="0"/>
    <n v="2"/>
    <n v="0"/>
    <n v="0"/>
    <n v="0"/>
    <m/>
    <m/>
    <m/>
    <m/>
    <m/>
    <m/>
    <m/>
    <m/>
  </r>
  <r>
    <n v="2026"/>
    <n v="286"/>
    <d v="2026-02-12T00:00:00"/>
    <x v="6"/>
    <m/>
    <n v="1"/>
    <n v="2"/>
    <n v="2"/>
    <n v="0"/>
    <n v="2"/>
    <n v="0"/>
    <n v="0"/>
    <n v="0"/>
    <m/>
    <m/>
    <m/>
    <m/>
    <m/>
    <m/>
    <m/>
    <m/>
  </r>
  <r>
    <n v="2026"/>
    <n v="287"/>
    <d v="2026-02-13T00:00:00"/>
    <x v="0"/>
    <s v="LICORES"/>
    <n v="1"/>
    <n v="10"/>
    <n v="10"/>
    <n v="0"/>
    <n v="6"/>
    <n v="1"/>
    <n v="3"/>
    <n v="3"/>
    <m/>
    <m/>
    <m/>
    <m/>
    <m/>
    <m/>
    <m/>
    <m/>
  </r>
  <r>
    <n v="2026"/>
    <n v="288"/>
    <d v="2026-02-13T00:00:00"/>
    <x v="4"/>
    <m/>
    <n v="1"/>
    <n v="4"/>
    <n v="4"/>
    <n v="0"/>
    <n v="4"/>
    <n v="0"/>
    <n v="0"/>
    <n v="0"/>
    <m/>
    <m/>
    <m/>
    <m/>
    <m/>
    <m/>
    <m/>
    <m/>
  </r>
  <r>
    <n v="2026"/>
    <n v="289"/>
    <d v="2026-02-14T00:00:00"/>
    <x v="0"/>
    <s v="BARES"/>
    <n v="1"/>
    <n v="4"/>
    <n v="4"/>
    <n v="0"/>
    <n v="4"/>
    <n v="0"/>
    <n v="0"/>
    <n v="0"/>
    <m/>
    <m/>
    <m/>
    <m/>
    <m/>
    <m/>
    <m/>
    <m/>
  </r>
  <r>
    <n v="2026"/>
    <n v="290"/>
    <d v="2026-02-14T00:00:00"/>
    <x v="0"/>
    <s v="BARES"/>
    <n v="1"/>
    <n v="5"/>
    <n v="5"/>
    <n v="0"/>
    <n v="4"/>
    <n v="0"/>
    <n v="1"/>
    <n v="1"/>
    <m/>
    <m/>
    <m/>
    <m/>
    <m/>
    <m/>
    <m/>
    <m/>
  </r>
  <r>
    <n v="2026"/>
    <n v="291"/>
    <d v="2026-02-16T00:00:00"/>
    <x v="6"/>
    <m/>
    <n v="1"/>
    <n v="3"/>
    <n v="3"/>
    <n v="0"/>
    <n v="3"/>
    <n v="0"/>
    <n v="0"/>
    <n v="0"/>
    <m/>
    <m/>
    <m/>
    <m/>
    <m/>
    <m/>
    <m/>
    <m/>
  </r>
  <r>
    <n v="2026"/>
    <n v="292"/>
    <d v="2026-02-18T00:00:00"/>
    <x v="3"/>
    <m/>
    <n v="1"/>
    <n v="2"/>
    <n v="2"/>
    <n v="0"/>
    <n v="2"/>
    <n v="0"/>
    <n v="0"/>
    <n v="0"/>
    <m/>
    <m/>
    <m/>
    <m/>
    <m/>
    <m/>
    <m/>
    <m/>
  </r>
  <r>
    <n v="2026"/>
    <n v="293"/>
    <d v="2026-02-20T00:00:00"/>
    <x v="0"/>
    <s v="BARES"/>
    <n v="1"/>
    <n v="5"/>
    <n v="0"/>
    <n v="5"/>
    <n v="3"/>
    <n v="0"/>
    <n v="2"/>
    <n v="2"/>
    <m/>
    <m/>
    <m/>
    <m/>
    <m/>
    <m/>
    <m/>
    <m/>
  </r>
  <r>
    <n v="2026"/>
    <n v="294"/>
    <d v="2026-02-20T00:00:00"/>
    <x v="4"/>
    <m/>
    <n v="1"/>
    <n v="3"/>
    <n v="3"/>
    <n v="0"/>
    <n v="3"/>
    <n v="0"/>
    <n v="0"/>
    <n v="0"/>
    <m/>
    <m/>
    <m/>
    <m/>
    <m/>
    <m/>
    <m/>
    <m/>
  </r>
  <r>
    <n v="2026"/>
    <n v="295"/>
    <d v="2026-02-21T00:00:00"/>
    <x v="0"/>
    <s v="CASAS DE LENOCINIO"/>
    <n v="1"/>
    <n v="3"/>
    <n v="3"/>
    <n v="0"/>
    <n v="2"/>
    <n v="0"/>
    <n v="1"/>
    <n v="1"/>
    <m/>
    <m/>
    <m/>
    <m/>
    <m/>
    <m/>
    <m/>
    <m/>
  </r>
  <r>
    <n v="2026"/>
    <n v="296"/>
    <d v="2026-02-23T00:00:00"/>
    <x v="6"/>
    <m/>
    <n v="1"/>
    <n v="2"/>
    <n v="2"/>
    <n v="0"/>
    <n v="2"/>
    <n v="0"/>
    <n v="0"/>
    <n v="0"/>
    <m/>
    <m/>
    <m/>
    <m/>
    <m/>
    <m/>
    <m/>
    <m/>
  </r>
  <r>
    <n v="2026"/>
    <n v="297"/>
    <d v="2026-02-25T00:00:00"/>
    <x v="3"/>
    <m/>
    <n v="1"/>
    <n v="1"/>
    <n v="1"/>
    <n v="0"/>
    <n v="1"/>
    <n v="0"/>
    <n v="0"/>
    <n v="0"/>
    <m/>
    <m/>
    <m/>
    <m/>
    <m/>
    <m/>
    <m/>
    <m/>
  </r>
  <r>
    <n v="2026"/>
    <n v="298"/>
    <d v="2026-02-26T00:00:00"/>
    <x v="0"/>
    <s v="BARES"/>
    <n v="1"/>
    <n v="3"/>
    <n v="0"/>
    <n v="3"/>
    <n v="3"/>
    <n v="0"/>
    <n v="0"/>
    <n v="0"/>
    <m/>
    <m/>
    <m/>
    <m/>
    <m/>
    <m/>
    <m/>
    <m/>
  </r>
  <r>
    <n v="2026"/>
    <n v="299"/>
    <d v="2026-03-02T00:00:00"/>
    <x v="4"/>
    <m/>
    <n v="1"/>
    <n v="4"/>
    <n v="4"/>
    <n v="0"/>
    <n v="4"/>
    <n v="0"/>
    <n v="0"/>
    <n v="0"/>
    <m/>
    <m/>
    <m/>
    <m/>
    <m/>
    <m/>
    <m/>
    <m/>
  </r>
  <r>
    <n v="2026"/>
    <n v="300"/>
    <d v="2026-03-02T00:00:00"/>
    <x v="7"/>
    <m/>
    <n v="1"/>
    <n v="3"/>
    <n v="0"/>
    <n v="3"/>
    <n v="3"/>
    <n v="0"/>
    <n v="0"/>
    <n v="0"/>
    <m/>
    <m/>
    <m/>
    <m/>
    <m/>
    <m/>
    <m/>
    <m/>
  </r>
  <r>
    <n v="2026"/>
    <n v="301"/>
    <d v="2026-03-03T00:00:00"/>
    <x v="6"/>
    <m/>
    <n v="1"/>
    <n v="3"/>
    <n v="3"/>
    <n v="0"/>
    <n v="3"/>
    <n v="0"/>
    <n v="0"/>
    <n v="0"/>
    <m/>
    <m/>
    <m/>
    <m/>
    <m/>
    <m/>
    <m/>
    <m/>
  </r>
  <r>
    <n v="2026"/>
    <n v="302"/>
    <d v="2026-03-04T00:00:00"/>
    <x v="3"/>
    <m/>
    <n v="1"/>
    <n v="2"/>
    <n v="0"/>
    <n v="2"/>
    <n v="2"/>
    <n v="0"/>
    <n v="0"/>
    <n v="0"/>
    <m/>
    <m/>
    <m/>
    <m/>
    <m/>
    <m/>
    <m/>
    <m/>
  </r>
  <r>
    <n v="2026"/>
    <n v="303"/>
    <d v="2026-03-05T00:00:00"/>
    <x v="0"/>
    <s v="BARES"/>
    <n v="1"/>
    <n v="7"/>
    <n v="5"/>
    <n v="2"/>
    <n v="3"/>
    <n v="0"/>
    <n v="1"/>
    <n v="1"/>
    <m/>
    <m/>
    <m/>
    <m/>
    <m/>
    <m/>
    <m/>
    <m/>
  </r>
  <r>
    <n v="2026"/>
    <n v="304"/>
    <d v="2026-03-05T00:00:00"/>
    <x v="6"/>
    <m/>
    <n v="1"/>
    <n v="2"/>
    <n v="2"/>
    <n v="0"/>
    <n v="2"/>
    <n v="0"/>
    <n v="0"/>
    <n v="0"/>
    <m/>
    <m/>
    <m/>
    <m/>
    <m/>
    <m/>
    <m/>
    <m/>
  </r>
  <r>
    <n v="2026"/>
    <n v="305"/>
    <d v="2026-03-06T00:00:00"/>
    <x v="4"/>
    <m/>
    <n v="1"/>
    <n v="5"/>
    <n v="5"/>
    <n v="0"/>
    <n v="5"/>
    <n v="0"/>
    <n v="0"/>
    <n v="0"/>
    <m/>
    <m/>
    <m/>
    <m/>
    <m/>
    <m/>
    <m/>
    <m/>
  </r>
  <r>
    <n v="2026"/>
    <n v="306"/>
    <d v="2026-03-06T00:00:00"/>
    <x v="0"/>
    <s v="BARES"/>
    <n v="1"/>
    <n v="5"/>
    <n v="5"/>
    <n v="0"/>
    <n v="2"/>
    <n v="0"/>
    <n v="3"/>
    <n v="3"/>
    <m/>
    <m/>
    <m/>
    <m/>
    <m/>
    <m/>
    <m/>
    <m/>
  </r>
  <r>
    <n v="2026"/>
    <n v="307"/>
    <d v="2026-03-06T00:00:00"/>
    <x v="5"/>
    <m/>
    <n v="1"/>
    <n v="2"/>
    <n v="2"/>
    <n v="0"/>
    <n v="1"/>
    <n v="0"/>
    <n v="1"/>
    <n v="1"/>
    <m/>
    <m/>
    <m/>
    <m/>
    <m/>
    <m/>
    <m/>
    <m/>
  </r>
  <r>
    <n v="2026"/>
    <n v="308"/>
    <d v="2026-03-09T00:00:00"/>
    <x v="6"/>
    <m/>
    <n v="1"/>
    <n v="3"/>
    <n v="3"/>
    <n v="0"/>
    <n v="3"/>
    <n v="0"/>
    <n v="0"/>
    <n v="0"/>
    <m/>
    <m/>
    <m/>
    <m/>
    <m/>
    <m/>
    <m/>
    <m/>
  </r>
  <r>
    <n v="2026"/>
    <n v="309"/>
    <d v="2026-03-11T00:00:00"/>
    <x v="3"/>
    <m/>
    <n v="1"/>
    <n v="2"/>
    <n v="1"/>
    <n v="1"/>
    <n v="2"/>
    <n v="0"/>
    <n v="0"/>
    <n v="0"/>
    <m/>
    <m/>
    <m/>
    <m/>
    <m/>
    <m/>
    <m/>
    <m/>
  </r>
  <r>
    <n v="2026"/>
    <n v="310"/>
    <d v="2026-03-11T00:00:00"/>
    <x v="6"/>
    <m/>
    <n v="1"/>
    <n v="4"/>
    <n v="4"/>
    <n v="0"/>
    <n v="4"/>
    <n v="0"/>
    <n v="0"/>
    <n v="0"/>
    <m/>
    <m/>
    <m/>
    <m/>
    <m/>
    <m/>
    <m/>
    <m/>
  </r>
  <r>
    <n v="2026"/>
    <n v="311"/>
    <d v="2026-03-12T00:00:00"/>
    <x v="0"/>
    <s v="LENOCINIO"/>
    <n v="1"/>
    <n v="4"/>
    <n v="4"/>
    <n v="0"/>
    <n v="3"/>
    <n v="0"/>
    <n v="1"/>
    <n v="1"/>
    <m/>
    <m/>
    <m/>
    <m/>
    <m/>
    <m/>
    <m/>
    <m/>
  </r>
  <r>
    <n v="2026"/>
    <n v="312"/>
    <d v="2026-03-13T00:00:00"/>
    <x v="4"/>
    <m/>
    <n v="1"/>
    <n v="3"/>
    <n v="3"/>
    <n v="0"/>
    <n v="3"/>
    <n v="0"/>
    <n v="0"/>
    <n v="0"/>
    <m/>
    <m/>
    <m/>
    <m/>
    <m/>
    <m/>
    <m/>
    <m/>
  </r>
  <r>
    <n v="2026"/>
    <n v="313"/>
    <d v="2026-03-13T00:00:00"/>
    <x v="0"/>
    <s v="LICORES"/>
    <n v="1"/>
    <n v="5"/>
    <n v="0"/>
    <n v="5"/>
    <n v="0"/>
    <n v="0"/>
    <n v="5"/>
    <n v="5"/>
    <m/>
    <m/>
    <m/>
    <m/>
    <m/>
    <m/>
    <m/>
    <m/>
  </r>
  <r>
    <n v="2026"/>
    <n v="314"/>
    <d v="2026-03-16T00:00:00"/>
    <x v="4"/>
    <m/>
    <n v="1"/>
    <n v="5"/>
    <n v="5"/>
    <n v="0"/>
    <n v="5"/>
    <n v="0"/>
    <n v="0"/>
    <n v="0"/>
    <m/>
    <m/>
    <m/>
    <m/>
    <m/>
    <m/>
    <m/>
    <m/>
  </r>
  <r>
    <n v="2026"/>
    <n v="315"/>
    <d v="2026-03-16T00:00:00"/>
    <x v="2"/>
    <m/>
    <n v="1"/>
    <n v="4"/>
    <n v="4"/>
    <n v="0"/>
    <n v="4"/>
    <n v="0"/>
    <n v="0"/>
    <n v="0"/>
    <m/>
    <m/>
    <m/>
    <m/>
    <m/>
    <m/>
    <m/>
    <m/>
  </r>
  <r>
    <n v="2026"/>
    <n v="316"/>
    <d v="2026-03-17T00:00:00"/>
    <x v="6"/>
    <m/>
    <n v="1"/>
    <n v="3"/>
    <n v="3"/>
    <n v="0"/>
    <n v="1"/>
    <n v="0"/>
    <n v="2"/>
    <n v="2"/>
    <m/>
    <m/>
    <m/>
    <m/>
    <m/>
    <m/>
    <m/>
    <m/>
  </r>
  <r>
    <n v="2026"/>
    <n v="317"/>
    <d v="2026-03-17T00:00:00"/>
    <x v="5"/>
    <m/>
    <n v="1"/>
    <n v="3"/>
    <n v="3"/>
    <n v="0"/>
    <n v="1"/>
    <n v="0"/>
    <n v="2"/>
    <n v="2"/>
    <m/>
    <m/>
    <m/>
    <m/>
    <m/>
    <m/>
    <m/>
    <m/>
  </r>
  <r>
    <n v="2026"/>
    <n v="318"/>
    <d v="2026-03-19T00:00:00"/>
    <x v="0"/>
    <s v="LENOCINIO"/>
    <n v="1"/>
    <n v="3"/>
    <n v="0"/>
    <n v="3"/>
    <n v="3"/>
    <n v="0"/>
    <n v="0"/>
    <n v="0"/>
    <m/>
    <m/>
    <m/>
    <m/>
    <m/>
    <m/>
    <m/>
    <m/>
  </r>
  <r>
    <n v="2026"/>
    <n v="319"/>
    <d v="2026-03-20T00:00:00"/>
    <x v="4"/>
    <m/>
    <n v="1"/>
    <n v="5"/>
    <n v="4"/>
    <n v="1"/>
    <n v="5"/>
    <n v="0"/>
    <n v="0"/>
    <n v="0"/>
    <m/>
    <m/>
    <m/>
    <m/>
    <m/>
    <m/>
    <m/>
    <m/>
  </r>
  <r>
    <n v="2026"/>
    <n v="320"/>
    <d v="2026-03-20T00:00:00"/>
    <x v="0"/>
    <s v="BARES"/>
    <n v="1"/>
    <n v="4"/>
    <n v="4"/>
    <n v="0"/>
    <n v="2"/>
    <n v="0"/>
    <n v="2"/>
    <n v="2"/>
    <m/>
    <m/>
    <m/>
    <m/>
    <m/>
    <m/>
    <m/>
    <m/>
  </r>
  <r>
    <n v="2026"/>
    <n v="321"/>
    <d v="2026-03-25T00:00:00"/>
    <x v="8"/>
    <m/>
    <n v="1"/>
    <n v="2"/>
    <n v="2"/>
    <n v="0"/>
    <n v="2"/>
    <n v="0"/>
    <n v="0"/>
    <n v="0"/>
    <m/>
    <m/>
    <m/>
    <m/>
    <m/>
    <m/>
    <m/>
    <m/>
  </r>
  <r>
    <n v="2026"/>
    <n v="322"/>
    <d v="2026-03-25T00:00:00"/>
    <x v="3"/>
    <m/>
    <n v="1"/>
    <n v="3"/>
    <n v="0"/>
    <n v="3"/>
    <n v="2"/>
    <n v="0"/>
    <n v="1"/>
    <n v="1"/>
    <m/>
    <m/>
    <m/>
    <m/>
    <m/>
    <m/>
    <m/>
    <m/>
  </r>
  <r>
    <n v="2026"/>
    <n v="323"/>
    <d v="2026-03-27T00:00:00"/>
    <x v="4"/>
    <m/>
    <n v="1"/>
    <n v="7"/>
    <n v="7"/>
    <n v="0"/>
    <n v="7"/>
    <n v="0"/>
    <n v="0"/>
    <n v="0"/>
    <m/>
    <m/>
    <m/>
    <m/>
    <m/>
    <m/>
    <m/>
    <m/>
  </r>
  <r>
    <n v="2026"/>
    <n v="324"/>
    <d v="2026-03-30T00:00:00"/>
    <x v="4"/>
    <m/>
    <n v="1"/>
    <n v="4"/>
    <n v="0"/>
    <n v="4"/>
    <n v="4"/>
    <n v="0"/>
    <n v="0"/>
    <n v="0"/>
    <m/>
    <m/>
    <m/>
    <m/>
    <m/>
    <m/>
    <m/>
    <m/>
  </r>
  <r>
    <n v="2026"/>
    <n v="325"/>
    <d v="2026-04-01T00:00:00"/>
    <x v="9"/>
    <m/>
    <n v="1"/>
    <n v="3"/>
    <n v="0"/>
    <n v="3"/>
    <n v="1"/>
    <n v="0"/>
    <n v="2"/>
    <n v="2"/>
    <m/>
    <m/>
    <m/>
    <m/>
    <m/>
    <m/>
    <m/>
    <m/>
  </r>
  <r>
    <n v="2026"/>
    <n v="326"/>
    <d v="2026-04-02T00:00:00"/>
    <x v="2"/>
    <m/>
    <n v="1"/>
    <n v="3"/>
    <n v="3"/>
    <n v="0"/>
    <n v="3"/>
    <n v="0"/>
    <n v="0"/>
    <n v="0"/>
    <m/>
    <m/>
    <m/>
    <m/>
    <m/>
    <m/>
    <m/>
    <m/>
  </r>
  <r>
    <n v="2026"/>
    <n v="327"/>
    <d v="2026-04-02T00:00:00"/>
    <x v="0"/>
    <s v="LICORES"/>
    <n v="1"/>
    <n v="3"/>
    <n v="3"/>
    <n v="0"/>
    <n v="2"/>
    <n v="0"/>
    <n v="1"/>
    <n v="1"/>
    <m/>
    <m/>
    <m/>
    <m/>
    <m/>
    <m/>
    <m/>
    <m/>
  </r>
  <r>
    <n v="2026"/>
    <n v="328"/>
    <d v="2026-04-03T00:00:00"/>
    <x v="2"/>
    <m/>
    <n v="1"/>
    <n v="4"/>
    <n v="4"/>
    <n v="0"/>
    <n v="4"/>
    <n v="0"/>
    <n v="0"/>
    <n v="0"/>
    <m/>
    <m/>
    <m/>
    <m/>
    <m/>
    <m/>
    <m/>
    <m/>
  </r>
  <r>
    <n v="2026"/>
    <n v="329"/>
    <d v="2026-04-03T00:00:00"/>
    <x v="0"/>
    <s v="BARES"/>
    <n v="1"/>
    <n v="5"/>
    <n v="5"/>
    <n v="0"/>
    <n v="3"/>
    <n v="2"/>
    <n v="0"/>
    <n v="0"/>
    <m/>
    <m/>
    <m/>
    <m/>
    <m/>
    <m/>
    <m/>
    <m/>
  </r>
  <r>
    <n v="2026"/>
    <n v="330"/>
    <d v="2026-04-04T00:00:00"/>
    <x v="2"/>
    <m/>
    <n v="1"/>
    <n v="4"/>
    <n v="0"/>
    <n v="4"/>
    <n v="3"/>
    <n v="0"/>
    <n v="1"/>
    <n v="1"/>
    <m/>
    <m/>
    <m/>
    <m/>
    <m/>
    <m/>
    <m/>
    <m/>
  </r>
  <r>
    <n v="2026"/>
    <n v="331"/>
    <d v="2026-04-04T00:00:00"/>
    <x v="0"/>
    <s v="LICORES"/>
    <n v="1"/>
    <n v="3"/>
    <n v="0"/>
    <n v="3"/>
    <n v="1"/>
    <n v="0"/>
    <n v="2"/>
    <n v="2"/>
    <m/>
    <m/>
    <m/>
    <m/>
    <m/>
    <m/>
    <m/>
    <m/>
  </r>
  <r>
    <n v="2026"/>
    <n v="332"/>
    <d v="2026-04-05T00:00:00"/>
    <x v="0"/>
    <s v="BARES"/>
    <n v="1"/>
    <n v="3"/>
    <n v="3"/>
    <n v="0"/>
    <n v="0"/>
    <n v="0"/>
    <n v="3"/>
    <n v="3"/>
    <m/>
    <m/>
    <m/>
    <m/>
    <m/>
    <m/>
    <m/>
    <m/>
  </r>
  <r>
    <n v="2026"/>
    <n v="333"/>
    <d v="2026-04-06T00:00:00"/>
    <x v="10"/>
    <m/>
    <n v="1"/>
    <n v="4"/>
    <n v="0"/>
    <n v="4"/>
    <n v="4"/>
    <n v="0"/>
    <n v="0"/>
    <n v="0"/>
    <m/>
    <m/>
    <m/>
    <m/>
    <m/>
    <m/>
    <m/>
    <m/>
  </r>
  <r>
    <n v="2026"/>
    <n v="334"/>
    <d v="2026-04-08T00:00:00"/>
    <x v="2"/>
    <m/>
    <n v="1"/>
    <n v="1"/>
    <n v="0"/>
    <n v="1"/>
    <n v="0"/>
    <n v="0"/>
    <n v="1"/>
    <n v="1"/>
    <m/>
    <m/>
    <m/>
    <m/>
    <m/>
    <m/>
    <m/>
    <m/>
  </r>
  <r>
    <n v="2026"/>
    <n v="335"/>
    <d v="2026-04-08T00:00:00"/>
    <x v="11"/>
    <m/>
    <n v="1"/>
    <n v="2"/>
    <n v="2"/>
    <n v="0"/>
    <n v="2"/>
    <n v="0"/>
    <n v="0"/>
    <n v="0"/>
    <m/>
    <m/>
    <m/>
    <m/>
    <m/>
    <m/>
    <m/>
    <m/>
  </r>
  <r>
    <n v="2026"/>
    <n v="336"/>
    <d v="2026-04-09T00:00:00"/>
    <x v="6"/>
    <m/>
    <n v="1"/>
    <n v="3"/>
    <n v="3"/>
    <n v="0"/>
    <n v="1"/>
    <n v="0"/>
    <n v="2"/>
    <n v="1"/>
    <m/>
    <m/>
    <m/>
    <m/>
    <m/>
    <m/>
    <m/>
    <m/>
  </r>
  <r>
    <n v="2026"/>
    <n v="337"/>
    <d v="2026-04-10T00:00:00"/>
    <x v="4"/>
    <m/>
    <n v="1"/>
    <n v="3"/>
    <n v="3"/>
    <n v="0"/>
    <n v="3"/>
    <n v="0"/>
    <n v="0"/>
    <n v="0"/>
    <m/>
    <m/>
    <m/>
    <m/>
    <m/>
    <m/>
    <m/>
    <m/>
  </r>
  <r>
    <n v="2026"/>
    <n v="338"/>
    <d v="2026-04-10T00:00:00"/>
    <x v="0"/>
    <s v="BARES"/>
    <n v="1"/>
    <n v="3"/>
    <n v="3"/>
    <n v="0"/>
    <n v="0"/>
    <n v="0"/>
    <n v="3"/>
    <n v="3"/>
    <m/>
    <m/>
    <m/>
    <m/>
    <m/>
    <m/>
    <m/>
    <m/>
  </r>
  <r>
    <n v="2026"/>
    <n v="339"/>
    <d v="2026-04-11T00:00:00"/>
    <x v="0"/>
    <s v="BARES"/>
    <n v="1"/>
    <n v="5"/>
    <n v="0"/>
    <n v="5"/>
    <n v="1"/>
    <n v="2"/>
    <n v="2"/>
    <n v="2"/>
    <m/>
    <m/>
    <m/>
    <m/>
    <m/>
    <m/>
    <m/>
    <m/>
  </r>
  <r>
    <n v="2026"/>
    <n v="340"/>
    <d v="2026-04-13T00:00:00"/>
    <x v="12"/>
    <m/>
    <n v="1"/>
    <n v="3"/>
    <n v="3"/>
    <n v="0"/>
    <n v="0"/>
    <n v="0"/>
    <n v="3"/>
    <n v="2"/>
    <m/>
    <m/>
    <m/>
    <m/>
    <m/>
    <m/>
    <m/>
    <m/>
  </r>
  <r>
    <n v="2026"/>
    <n v="341"/>
    <d v="2026-04-14T00:00:00"/>
    <x v="13"/>
    <m/>
    <n v="1"/>
    <n v="2"/>
    <n v="2"/>
    <n v="0"/>
    <n v="1"/>
    <n v="0"/>
    <n v="1"/>
    <n v="1"/>
    <m/>
    <m/>
    <m/>
    <m/>
    <m/>
    <m/>
    <m/>
    <m/>
  </r>
  <r>
    <n v="2026"/>
    <n v="342"/>
    <d v="2026-04-14T00:00:00"/>
    <x v="6"/>
    <m/>
    <n v="1"/>
    <n v="3"/>
    <n v="3"/>
    <n v="0"/>
    <n v="1"/>
    <n v="0"/>
    <n v="2"/>
    <n v="2"/>
    <m/>
    <m/>
    <m/>
    <m/>
    <m/>
    <m/>
    <m/>
    <m/>
  </r>
  <r>
    <n v="2026"/>
    <n v="343"/>
    <d v="2026-04-14T00:00:00"/>
    <x v="4"/>
    <m/>
    <n v="1"/>
    <n v="7"/>
    <n v="7"/>
    <n v="0"/>
    <n v="7"/>
    <n v="0"/>
    <n v="0"/>
    <n v="0"/>
    <m/>
    <m/>
    <m/>
    <m/>
    <m/>
    <m/>
    <m/>
    <m/>
  </r>
  <r>
    <n v="2026"/>
    <n v="344"/>
    <d v="2026-04-15T00:00:00"/>
    <x v="14"/>
    <m/>
    <n v="1"/>
    <n v="4"/>
    <n v="0"/>
    <n v="4"/>
    <n v="1"/>
    <n v="2"/>
    <n v="1"/>
    <n v="1"/>
    <m/>
    <m/>
    <m/>
    <m/>
    <m/>
    <m/>
    <m/>
    <m/>
  </r>
  <r>
    <n v="2026"/>
    <n v="345"/>
    <d v="2026-04-16T00:00:00"/>
    <x v="5"/>
    <m/>
    <n v="1"/>
    <n v="3"/>
    <n v="3"/>
    <n v="0"/>
    <n v="3"/>
    <n v="0"/>
    <n v="0"/>
    <n v="0"/>
    <m/>
    <m/>
    <m/>
    <m/>
    <m/>
    <m/>
    <m/>
    <m/>
  </r>
  <r>
    <n v="2026"/>
    <n v="346"/>
    <d v="2026-04-17T00:00:00"/>
    <x v="0"/>
    <s v="BARES"/>
    <n v="1"/>
    <n v="5"/>
    <n v="5"/>
    <n v="0"/>
    <n v="1"/>
    <n v="0"/>
    <n v="4"/>
    <n v="4"/>
    <m/>
    <m/>
    <m/>
    <m/>
    <m/>
    <m/>
    <m/>
    <m/>
  </r>
  <r>
    <n v="2026"/>
    <n v="347"/>
    <d v="2026-04-17T00:00:00"/>
    <x v="4"/>
    <m/>
    <n v="1"/>
    <n v="3"/>
    <n v="0"/>
    <n v="3"/>
    <n v="3"/>
    <n v="0"/>
    <n v="0"/>
    <n v="0"/>
    <m/>
    <m/>
    <m/>
    <m/>
    <m/>
    <m/>
    <m/>
    <m/>
  </r>
  <r>
    <n v="2026"/>
    <n v="348"/>
    <d v="2026-04-18T00:00:00"/>
    <x v="12"/>
    <m/>
    <n v="1"/>
    <n v="3"/>
    <n v="3"/>
    <n v="0"/>
    <n v="3"/>
    <n v="0"/>
    <n v="0"/>
    <n v="0"/>
    <m/>
    <m/>
    <m/>
    <m/>
    <m/>
    <m/>
    <m/>
    <m/>
  </r>
  <r>
    <n v="2026"/>
    <n v="349"/>
    <d v="2026-04-18T00:00:00"/>
    <x v="0"/>
    <s v="LICORES"/>
    <n v="1"/>
    <n v="3"/>
    <n v="3"/>
    <n v="0"/>
    <n v="0"/>
    <n v="0"/>
    <n v="3"/>
    <n v="3"/>
    <m/>
    <m/>
    <m/>
    <m/>
    <m/>
    <m/>
    <m/>
    <m/>
  </r>
  <r>
    <n v="2026"/>
    <n v="350"/>
    <d v="2026-04-19T00:00:00"/>
    <x v="15"/>
    <m/>
    <n v="1"/>
    <n v="2"/>
    <n v="2"/>
    <n v="0"/>
    <n v="1"/>
    <n v="0"/>
    <n v="1"/>
    <n v="1"/>
    <m/>
    <m/>
    <m/>
    <m/>
    <m/>
    <m/>
    <m/>
    <m/>
  </r>
  <r>
    <n v="2026"/>
    <n v="351"/>
    <d v="2026-04-20T00:00:00"/>
    <x v="4"/>
    <m/>
    <n v="1"/>
    <n v="5"/>
    <n v="5"/>
    <n v="0"/>
    <n v="5"/>
    <n v="0"/>
    <n v="0"/>
    <n v="0"/>
    <m/>
    <m/>
    <m/>
    <m/>
    <m/>
    <m/>
    <m/>
    <m/>
  </r>
  <r>
    <n v="2026"/>
    <n v="352"/>
    <d v="2026-04-21T00:00:00"/>
    <x v="6"/>
    <m/>
    <n v="1"/>
    <n v="2"/>
    <n v="0"/>
    <n v="2"/>
    <n v="2"/>
    <n v="0"/>
    <n v="0"/>
    <n v="0"/>
    <m/>
    <m/>
    <m/>
    <m/>
    <m/>
    <m/>
    <m/>
    <m/>
  </r>
  <r>
    <n v="2026"/>
    <n v="353"/>
    <d v="2026-04-22T00:00:00"/>
    <x v="16"/>
    <m/>
    <n v="1"/>
    <n v="2"/>
    <n v="2"/>
    <n v="0"/>
    <n v="2"/>
    <n v="0"/>
    <n v="0"/>
    <n v="0"/>
    <m/>
    <m/>
    <m/>
    <m/>
    <m/>
    <m/>
    <m/>
    <m/>
  </r>
  <r>
    <n v="2026"/>
    <n v="354"/>
    <d v="2026-04-23T00:00:00"/>
    <x v="6"/>
    <m/>
    <n v="1"/>
    <n v="2"/>
    <n v="1"/>
    <n v="1"/>
    <n v="2"/>
    <n v="0"/>
    <n v="0"/>
    <n v="0"/>
    <m/>
    <m/>
    <m/>
    <m/>
    <m/>
    <m/>
    <m/>
    <m/>
  </r>
  <r>
    <n v="2026"/>
    <n v="355"/>
    <d v="2026-04-24T00:00:00"/>
    <x v="4"/>
    <m/>
    <n v="1"/>
    <n v="5"/>
    <n v="4"/>
    <n v="1"/>
    <n v="5"/>
    <n v="0"/>
    <n v="0"/>
    <n v="0"/>
    <m/>
    <m/>
    <m/>
    <m/>
    <m/>
    <m/>
    <m/>
    <m/>
  </r>
  <r>
    <n v="2026"/>
    <n v="356"/>
    <d v="2026-04-24T00:00:00"/>
    <x v="0"/>
    <s v="BARES"/>
    <n v="1"/>
    <n v="5"/>
    <n v="0"/>
    <n v="5"/>
    <n v="5"/>
    <n v="0"/>
    <n v="0"/>
    <n v="0"/>
    <m/>
    <m/>
    <m/>
    <m/>
    <m/>
    <m/>
    <m/>
    <m/>
  </r>
  <r>
    <n v="2026"/>
    <n v="357"/>
    <d v="2026-04-25T00:00:00"/>
    <x v="17"/>
    <m/>
    <n v="1"/>
    <n v="4"/>
    <n v="4"/>
    <n v="0"/>
    <n v="4"/>
    <n v="0"/>
    <n v="0"/>
    <n v="0"/>
    <m/>
    <m/>
    <m/>
    <m/>
    <m/>
    <m/>
    <m/>
    <m/>
  </r>
  <r>
    <n v="2026"/>
    <n v="358"/>
    <d v="2026-04-27T00:00:00"/>
    <x v="4"/>
    <m/>
    <n v="1"/>
    <n v="5"/>
    <n v="5"/>
    <n v="0"/>
    <n v="5"/>
    <n v="0"/>
    <n v="0"/>
    <n v="0"/>
    <m/>
    <m/>
    <m/>
    <m/>
    <m/>
    <m/>
    <m/>
    <m/>
  </r>
  <r>
    <n v="2026"/>
    <n v="359"/>
    <d v="2026-04-28T00:00:00"/>
    <x v="15"/>
    <m/>
    <n v="1"/>
    <n v="4"/>
    <n v="4"/>
    <n v="0"/>
    <n v="2"/>
    <n v="0"/>
    <n v="2"/>
    <n v="2"/>
    <m/>
    <m/>
    <m/>
    <m/>
    <m/>
    <m/>
    <m/>
    <m/>
  </r>
  <r>
    <n v="2026"/>
    <n v="360"/>
    <d v="2026-04-28T00:00:00"/>
    <x v="18"/>
    <m/>
    <n v="1"/>
    <n v="3"/>
    <n v="0"/>
    <n v="3"/>
    <n v="0"/>
    <n v="0"/>
    <n v="3"/>
    <n v="3"/>
    <m/>
    <m/>
    <m/>
    <m/>
    <m/>
    <m/>
    <m/>
    <m/>
  </r>
  <r>
    <n v="2026"/>
    <n v="361"/>
    <d v="2026-04-30T00:00:00"/>
    <x v="6"/>
    <m/>
    <n v="1"/>
    <n v="3"/>
    <n v="3"/>
    <n v="0"/>
    <n v="3"/>
    <n v="0"/>
    <n v="0"/>
    <n v="0"/>
    <m/>
    <m/>
    <m/>
    <m/>
    <m/>
    <m/>
    <m/>
    <m/>
  </r>
  <r>
    <n v="2026"/>
    <n v="362"/>
    <d v="2026-04-30T00:00:00"/>
    <x v="0"/>
    <s v="BARES"/>
    <n v="1"/>
    <n v="5"/>
    <n v="5"/>
    <n v="0"/>
    <n v="2"/>
    <n v="1"/>
    <n v="2"/>
    <n v="2"/>
    <m/>
    <m/>
    <m/>
    <m/>
    <m/>
    <m/>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
  <r>
    <x v="0"/>
    <n v="1"/>
    <n v="0"/>
  </r>
  <r>
    <x v="1"/>
    <n v="1"/>
    <n v="0"/>
  </r>
  <r>
    <x v="1"/>
    <n v="1"/>
    <n v="0"/>
  </r>
  <r>
    <x v="1"/>
    <n v="1"/>
    <n v="0"/>
  </r>
  <r>
    <x v="1"/>
    <n v="1"/>
    <n v="0"/>
  </r>
  <r>
    <x v="2"/>
    <n v="1"/>
    <n v="0"/>
  </r>
  <r>
    <x v="2"/>
    <n v="1"/>
    <n v="0"/>
  </r>
  <r>
    <x v="0"/>
    <n v="1"/>
    <n v="0"/>
  </r>
  <r>
    <x v="2"/>
    <n v="1"/>
    <n v="0"/>
  </r>
  <r>
    <x v="2"/>
    <n v="1"/>
    <n v="0"/>
  </r>
  <r>
    <x v="2"/>
    <n v="1"/>
    <n v="0"/>
  </r>
  <r>
    <x v="3"/>
    <n v="1"/>
    <n v="3"/>
  </r>
  <r>
    <x v="3"/>
    <n v="1"/>
    <n v="2"/>
  </r>
  <r>
    <x v="2"/>
    <n v="1"/>
    <n v="0"/>
  </r>
  <r>
    <x v="4"/>
    <n v="1"/>
    <n v="0"/>
  </r>
  <r>
    <x v="2"/>
    <n v="1"/>
    <n v="0"/>
  </r>
  <r>
    <x v="5"/>
    <n v="1"/>
    <n v="2"/>
  </r>
  <r>
    <x v="6"/>
    <n v="1"/>
    <n v="3"/>
  </r>
  <r>
    <x v="2"/>
    <n v="1"/>
    <n v="0"/>
  </r>
  <r>
    <x v="0"/>
    <n v="1"/>
    <n v="0"/>
  </r>
  <r>
    <x v="7"/>
    <n v="1"/>
    <n v="5"/>
  </r>
  <r>
    <x v="3"/>
    <n v="1"/>
    <n v="1"/>
  </r>
  <r>
    <x v="8"/>
    <n v="1"/>
    <n v="0"/>
  </r>
  <r>
    <x v="3"/>
    <n v="1"/>
    <n v="3"/>
  </r>
  <r>
    <x v="2"/>
    <n v="1"/>
    <n v="0"/>
  </r>
  <r>
    <x v="0"/>
    <n v="1"/>
    <n v="0"/>
  </r>
  <r>
    <x v="6"/>
    <n v="1"/>
    <n v="4"/>
  </r>
  <r>
    <x v="9"/>
    <n v="1"/>
    <n v="0"/>
  </r>
  <r>
    <x v="0"/>
    <n v="1"/>
    <n v="0"/>
  </r>
  <r>
    <x v="2"/>
    <n v="1"/>
    <n v="0"/>
  </r>
  <r>
    <x v="6"/>
    <n v="1"/>
    <n v="3"/>
  </r>
  <r>
    <x v="5"/>
    <n v="1"/>
    <n v="3"/>
  </r>
  <r>
    <x v="5"/>
    <n v="1"/>
    <n v="3"/>
  </r>
  <r>
    <x v="3"/>
    <n v="1"/>
    <n v="2"/>
  </r>
  <r>
    <x v="2"/>
    <n v="1"/>
    <n v="0"/>
  </r>
  <r>
    <x v="3"/>
    <n v="1"/>
    <n v="3"/>
  </r>
  <r>
    <x v="2"/>
    <n v="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AF7E577-C413-43D5-8CD4-40FA1CAF8327}" name="TablaDinámica7" cacheId="477"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Componente">
  <location ref="A3:C12" firstHeaderRow="0" firstDataRow="1" firstDataCol="1"/>
  <pivotFields count="29">
    <pivotField showAll="0"/>
    <pivotField showAll="0"/>
    <pivotField showAll="0"/>
    <pivotField numFmtId="14" showAll="0"/>
    <pivotField axis="axisRow" showAll="0">
      <items count="9">
        <item x="4"/>
        <item x="0"/>
        <item x="2"/>
        <item x="7"/>
        <item x="5"/>
        <item x="6"/>
        <item x="1"/>
        <item x="3"/>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numFmtId="1" showAll="0"/>
  </pivotFields>
  <rowFields count="1">
    <field x="4"/>
  </rowFields>
  <rowItems count="9">
    <i>
      <x/>
    </i>
    <i>
      <x v="1"/>
    </i>
    <i>
      <x v="2"/>
    </i>
    <i>
      <x v="3"/>
    </i>
    <i>
      <x v="4"/>
    </i>
    <i>
      <x v="5"/>
    </i>
    <i>
      <x v="6"/>
    </i>
    <i>
      <x v="7"/>
    </i>
    <i t="grand">
      <x/>
    </i>
  </rowItems>
  <colFields count="1">
    <field x="-2"/>
  </colFields>
  <colItems count="2">
    <i>
      <x/>
    </i>
    <i i="1">
      <x v="1"/>
    </i>
  </colItems>
  <dataFields count="2">
    <dataField name="CANTIDAD DE OPERATIVOS    " fld="5" baseField="4" baseItem="0"/>
    <dataField name="ESTABLECIMIENTOS VISITADOS POR EXTENSIÓN      " fld="23" baseField="4" baseItem="0"/>
  </dataFields>
  <formats count="2">
    <format dxfId="13">
      <pivotArea collapsedLevelsAreSubtotals="1" fieldPosition="0">
        <references count="1">
          <reference field="4" count="0"/>
        </references>
      </pivotArea>
    </format>
    <format dxfId="14">
      <pivotArea dataOnly="0" labelOnly="1" fieldPosition="0">
        <references count="1">
          <reference field="4"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4138D24-FE5A-4702-A858-BFA5C0C7534B}" name="TablaDinámica9" cacheId="479"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Componente">
  <location ref="A3:C14" firstHeaderRow="0" firstDataRow="1" firstDataCol="1"/>
  <pivotFields count="3">
    <pivotField axis="axisRow" showAll="0">
      <items count="11">
        <item x="5"/>
        <item x="2"/>
        <item x="7"/>
        <item x="9"/>
        <item x="6"/>
        <item x="4"/>
        <item x="1"/>
        <item x="0"/>
        <item x="8"/>
        <item x="3"/>
        <item t="default"/>
      </items>
    </pivotField>
    <pivotField dataField="1" showAll="0"/>
    <pivotField dataField="1" showAll="0"/>
  </pivotFields>
  <rowFields count="1">
    <field x="0"/>
  </rowFields>
  <rowItems count="11">
    <i>
      <x/>
    </i>
    <i>
      <x v="1"/>
    </i>
    <i>
      <x v="2"/>
    </i>
    <i>
      <x v="3"/>
    </i>
    <i>
      <x v="4"/>
    </i>
    <i>
      <x v="5"/>
    </i>
    <i>
      <x v="6"/>
    </i>
    <i>
      <x v="7"/>
    </i>
    <i>
      <x v="8"/>
    </i>
    <i>
      <x v="9"/>
    </i>
    <i t="grand">
      <x/>
    </i>
  </rowItems>
  <colFields count="1">
    <field x="-2"/>
  </colFields>
  <colItems count="2">
    <i>
      <x/>
    </i>
    <i i="1">
      <x v="1"/>
    </i>
  </colItems>
  <dataFields count="2">
    <dataField name="CANTIDAD DE OPERATIVOS                                      " fld="1" baseField="0" baseItem="0"/>
    <dataField name="ESTABLECIMIENTOS VISITADOS         " fld="2" baseField="0" baseItem="0"/>
  </dataFields>
  <formats count="2">
    <format dxfId="11">
      <pivotArea collapsedLevelsAreSubtotals="1" fieldPosition="0">
        <references count="1">
          <reference field="0" count="0"/>
        </references>
      </pivotArea>
    </format>
    <format dxfId="12">
      <pivotArea dataOnly="0" labelOnly="1" fieldPosition="0">
        <references count="1">
          <reference field="0"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8DCDBBD-FBAE-44E4-9E5C-79A8C1137856}" name="TablaDinámica6" cacheId="478"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Componente">
  <location ref="A3:C23" firstHeaderRow="0" firstDataRow="1" firstDataCol="1"/>
  <pivotFields count="21">
    <pivotField showAll="0"/>
    <pivotField showAll="0"/>
    <pivotField numFmtId="14" showAll="0"/>
    <pivotField axis="axisRow" showAll="0">
      <items count="22">
        <item x="0"/>
        <item x="8"/>
        <item x="12"/>
        <item x="9"/>
        <item x="16"/>
        <item x="10"/>
        <item x="2"/>
        <item x="11"/>
        <item x="5"/>
        <item x="15"/>
        <item x="18"/>
        <item x="6"/>
        <item x="13"/>
        <item m="1" x="20"/>
        <item x="4"/>
        <item x="3"/>
        <item x="14"/>
        <item m="1" x="19"/>
        <item x="1"/>
        <item x="7"/>
        <item x="17"/>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20">
    <i>
      <x/>
    </i>
    <i>
      <x v="1"/>
    </i>
    <i>
      <x v="2"/>
    </i>
    <i>
      <x v="3"/>
    </i>
    <i>
      <x v="4"/>
    </i>
    <i>
      <x v="5"/>
    </i>
    <i>
      <x v="6"/>
    </i>
    <i>
      <x v="7"/>
    </i>
    <i>
      <x v="8"/>
    </i>
    <i>
      <x v="9"/>
    </i>
    <i>
      <x v="10"/>
    </i>
    <i>
      <x v="11"/>
    </i>
    <i>
      <x v="12"/>
    </i>
    <i>
      <x v="14"/>
    </i>
    <i>
      <x v="15"/>
    </i>
    <i>
      <x v="16"/>
    </i>
    <i>
      <x v="18"/>
    </i>
    <i>
      <x v="19"/>
    </i>
    <i>
      <x v="20"/>
    </i>
    <i t="grand">
      <x/>
    </i>
  </rowItems>
  <colFields count="1">
    <field x="-2"/>
  </colFields>
  <colItems count="2">
    <i>
      <x/>
    </i>
    <i i="1">
      <x v="1"/>
    </i>
  </colItems>
  <dataFields count="2">
    <dataField name="CANTIDAD DE OPERATIVOS    " fld="5" baseField="3" baseItem="0"/>
    <dataField name="ESTABLECIMIENTOS VISITADOS / CONSTRUCCIONES    " fld="6" baseField="3" baseItem="0"/>
  </dataFields>
  <formats count="2">
    <format dxfId="9">
      <pivotArea collapsedLevelsAreSubtotals="1" fieldPosition="0">
        <references count="1">
          <reference field="3" count="0"/>
        </references>
      </pivotArea>
    </format>
    <format dxfId="10">
      <pivotArea dataOnly="0" labelOnly="1" fieldPosition="0">
        <references count="1">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4FF179E-DCBE-4A2C-8A90-CBA7BB0DC50F}" name="TablaDinámica1"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5">
  <location ref="B9:C22"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dataField="1" showAll="0">
      <items count="51">
        <item m="1" x="43"/>
        <item m="1" x="42"/>
        <item x="7"/>
        <item x="6"/>
        <item m="1" x="41"/>
        <item m="1" x="19"/>
        <item m="1" x="16"/>
        <item x="1"/>
        <item m="1" x="37"/>
        <item x="9"/>
        <item m="1" x="30"/>
        <item m="1" x="20"/>
        <item m="1" x="25"/>
        <item m="1" x="40"/>
        <item m="1" x="39"/>
        <item x="8"/>
        <item x="12"/>
        <item m="1" x="28"/>
        <item m="1" x="15"/>
        <item m="1" x="18"/>
        <item m="1" x="45"/>
        <item m="1" x="34"/>
        <item m="1" x="46"/>
        <item m="1" x="29"/>
        <item m="1" x="33"/>
        <item m="1" x="44"/>
        <item m="1" x="13"/>
        <item x="3"/>
        <item m="1" x="14"/>
        <item m="1" x="47"/>
        <item m="1" x="32"/>
        <item x="10"/>
        <item m="1" x="36"/>
        <item x="5"/>
        <item m="1" x="24"/>
        <item x="4"/>
        <item m="1" x="27"/>
        <item m="1" x="31"/>
        <item x="2"/>
        <item m="1" x="48"/>
        <item m="1" x="22"/>
        <item x="11"/>
        <item m="1" x="26"/>
        <item m="1" x="21"/>
        <item m="1" x="17"/>
        <item m="1" x="35"/>
        <item m="1" x="23"/>
        <item m="1" x="49"/>
        <item m="1" x="38"/>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5">
        <item n="&lt;"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Cuenta de COMPONENTE" fld="2" subtotal="count" baseField="0" baseItem="0"/>
  </dataFields>
  <chartFormats count="5">
    <chartFormat chart="2" format="0" series="1">
      <pivotArea type="data" outline="0" fieldPosition="0">
        <references count="1">
          <reference field="4294967294" count="1" selected="0">
            <x v="0"/>
          </reference>
        </references>
      </pivotArea>
    </chartFormat>
    <chartFormat chart="5" format="3" series="1">
      <pivotArea type="data" outline="0" fieldPosition="0">
        <references count="1">
          <reference field="4294967294" count="1" selected="0">
            <x v="0"/>
          </reference>
        </references>
      </pivotArea>
    </chartFormat>
    <chartFormat chart="8" format="2" series="1">
      <pivotArea type="data" outline="0" fieldPosition="0">
        <references count="1">
          <reference field="4294967294" count="1" selected="0">
            <x v="0"/>
          </reference>
        </references>
      </pivotArea>
    </chartFormat>
    <chartFormat chart="33" format="3" series="1">
      <pivotArea type="data" outline="0" fieldPosition="0">
        <references count="1">
          <reference field="4294967294" count="1" selected="0">
            <x v="0"/>
          </reference>
        </references>
      </pivotArea>
    </chartFormat>
    <chartFormat chart="34"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D4F67081-EE5C-4215-A0A6-A4A21EC0D6A6}" name="TablaDinámica16"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4">
  <location ref="BY10:CA27" firstHeaderRow="1" firstDataRow="1" firstDataCol="0"/>
  <pivotFields count="17">
    <pivotField showAll="0"/>
    <pivotField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formats count="1">
    <format dxfId="8">
      <pivotArea outline="0" collapsedLevelsAreSubtotals="1" fieldPosition="0"/>
    </format>
  </formats>
  <pivotTableStyleInfo name="PivotStyleLight16" showRowHeaders="1" showColHeaders="1" showRowStripes="0" showColStripes="0" showLastColumn="1"/>
  <filters count="1">
    <filter fld="1" type="dateBetween" evalOrder="-1" id="1455"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16AE0207-2004-470C-A283-929F60D2127B}" name="TablaDinámica7"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1">
  <location ref="M10:N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items count="51">
        <item m="1" x="43"/>
        <item m="1" x="42"/>
        <item x="7"/>
        <item x="6"/>
        <item m="1" x="41"/>
        <item m="1" x="19"/>
        <item m="1" x="16"/>
        <item x="1"/>
        <item m="1" x="37"/>
        <item x="9"/>
        <item m="1" x="30"/>
        <item m="1" x="20"/>
        <item m="1" x="25"/>
        <item m="1" x="40"/>
        <item m="1" x="39"/>
        <item x="8"/>
        <item x="12"/>
        <item m="1" x="28"/>
        <item m="1" x="15"/>
        <item m="1" x="18"/>
        <item m="1" x="45"/>
        <item m="1" x="34"/>
        <item m="1" x="46"/>
        <item m="1" x="29"/>
        <item m="1" x="33"/>
        <item m="1" x="44"/>
        <item m="1" x="13"/>
        <item x="3"/>
        <item m="1" x="14"/>
        <item m="1" x="47"/>
        <item m="1" x="32"/>
        <item x="10"/>
        <item m="1" x="36"/>
        <item x="5"/>
        <item m="1" x="24"/>
        <item x="4"/>
        <item m="1" x="27"/>
        <item m="1" x="31"/>
        <item x="2"/>
        <item m="1" x="48"/>
        <item m="1" x="22"/>
        <item x="11"/>
        <item m="1" x="26"/>
        <item m="1" x="21"/>
        <item m="1" x="17"/>
        <item m="1" x="35"/>
        <item m="1" x="23"/>
        <item m="1" x="49"/>
        <item m="1" x="38"/>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ESTABLECIMIENTOS VISITADOS / CONSTRUCCIONES " fld="5" baseField="0" baseItem="0"/>
  </dataFields>
  <chartFormats count="2">
    <chartFormat chart="5" format="1" series="1">
      <pivotArea type="data" outline="0" fieldPosition="0">
        <references count="1">
          <reference field="4294967294" count="1" selected="0">
            <x v="0"/>
          </reference>
        </references>
      </pivotArea>
    </chartFormat>
    <chartFormat chart="7"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DFF6E6EC-AB3C-4916-ADC4-69F3BB3227B8}" name="TablaDinámica2" cacheId="475" applyNumberFormats="0" applyBorderFormats="0" applyFontFormats="0" applyPatternFormats="0" applyAlignmentFormats="0" applyWidthHeightFormats="1" dataCaption="Valores" updatedVersion="8" minRefreshableVersion="5" showDrill="0" useAutoFormatting="1" itemPrintTitles="1" createdVersion="6" indent="0" outline="1" outlineData="1" multipleFieldFilters="0" chartFormat="39">
  <location ref="F10:G23" firstHeaderRow="1" firstDataRow="1" firstDataCol="1"/>
  <pivotFields count="17">
    <pivotField showAll="0"/>
    <pivotField dataField="1"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axis="axisRow" showAll="0">
      <items count="51">
        <item m="1" x="46"/>
        <item m="1" x="47"/>
        <item m="1" x="48"/>
        <item m="1" x="49"/>
        <item x="0"/>
        <item x="3"/>
        <item m="1" x="14"/>
        <item m="1" x="32"/>
        <item x="1"/>
        <item x="10"/>
        <item m="1" x="33"/>
        <item m="1" x="29"/>
        <item m="1" x="15"/>
        <item m="1" x="30"/>
        <item x="8"/>
        <item x="6"/>
        <item m="1" x="31"/>
        <item m="1" x="34"/>
        <item m="1" x="43"/>
        <item x="12"/>
        <item m="1" x="42"/>
        <item x="9"/>
        <item m="1" x="44"/>
        <item m="1" x="36"/>
        <item m="1" x="40"/>
        <item m="1" x="41"/>
        <item m="1" x="45"/>
        <item m="1" x="35"/>
        <item x="11"/>
        <item m="1" x="37"/>
        <item m="1" x="38"/>
        <item m="1" x="39"/>
        <item m="1" x="13"/>
        <item m="1" x="19"/>
        <item m="1" x="18"/>
        <item m="1" x="20"/>
        <item m="1" x="21"/>
        <item x="2"/>
        <item x="7"/>
        <item m="1" x="22"/>
        <item m="1" x="23"/>
        <item m="1" x="24"/>
        <item m="1" x="27"/>
        <item m="1" x="28"/>
        <item x="5"/>
        <item x="4"/>
        <item m="1" x="16"/>
        <item m="1" x="17"/>
        <item m="1" x="25"/>
        <item m="1" x="2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Fields count="1">
    <field x="2"/>
  </rowFields>
  <rowItems count="13">
    <i>
      <x v="5"/>
    </i>
    <i>
      <x v="8"/>
    </i>
    <i>
      <x v="9"/>
    </i>
    <i>
      <x v="14"/>
    </i>
    <i>
      <x v="15"/>
    </i>
    <i>
      <x v="19"/>
    </i>
    <i>
      <x v="21"/>
    </i>
    <i>
      <x v="28"/>
    </i>
    <i>
      <x v="37"/>
    </i>
    <i>
      <x v="38"/>
    </i>
    <i>
      <x v="44"/>
    </i>
    <i>
      <x v="45"/>
    </i>
    <i t="grand">
      <x/>
    </i>
  </rowItems>
  <colItems count="1">
    <i/>
  </colItems>
  <dataFields count="1">
    <dataField name="Cuenta de FECHA" fld="1" subtotal="count" baseField="0" baseItem="0"/>
  </dataFields>
  <chartFormats count="30">
    <chartFormat chart="6" format="19" series="1">
      <pivotArea type="data" outline="0" fieldPosition="0">
        <references count="1">
          <reference field="4294967294" count="1" selected="0">
            <x v="0"/>
          </reference>
        </references>
      </pivotArea>
    </chartFormat>
    <chartFormat chart="3" format="8" series="1">
      <pivotArea type="data" outline="0" fieldPosition="0">
        <references count="1">
          <reference field="4294967294" count="1" selected="0">
            <x v="0"/>
          </reference>
        </references>
      </pivotArea>
    </chartFormat>
    <chartFormat chart="6" format="20">
      <pivotArea type="data" outline="0" fieldPosition="0">
        <references count="2">
          <reference field="4294967294" count="1" selected="0">
            <x v="0"/>
          </reference>
          <reference field="2" count="1" selected="0">
            <x v="8"/>
          </reference>
        </references>
      </pivotArea>
    </chartFormat>
    <chartFormat chart="6" format="21">
      <pivotArea type="data" outline="0" fieldPosition="0">
        <references count="2">
          <reference field="4294967294" count="1" selected="0">
            <x v="0"/>
          </reference>
          <reference field="2" count="1" selected="0">
            <x v="9"/>
          </reference>
        </references>
      </pivotArea>
    </chartFormat>
    <chartFormat chart="6" format="22">
      <pivotArea type="data" outline="0" fieldPosition="0">
        <references count="2">
          <reference field="4294967294" count="1" selected="0">
            <x v="0"/>
          </reference>
          <reference field="2" count="1" selected="0">
            <x v="10"/>
          </reference>
        </references>
      </pivotArea>
    </chartFormat>
    <chartFormat chart="6" format="23">
      <pivotArea type="data" outline="0" fieldPosition="0">
        <references count="2">
          <reference field="4294967294" count="1" selected="0">
            <x v="0"/>
          </reference>
          <reference field="2" count="1" selected="0">
            <x v="11"/>
          </reference>
        </references>
      </pivotArea>
    </chartFormat>
    <chartFormat chart="6" format="24">
      <pivotArea type="data" outline="0" fieldPosition="0">
        <references count="2">
          <reference field="4294967294" count="1" selected="0">
            <x v="0"/>
          </reference>
          <reference field="2" count="1" selected="0">
            <x v="12"/>
          </reference>
        </references>
      </pivotArea>
    </chartFormat>
    <chartFormat chart="6" format="25">
      <pivotArea type="data" outline="0" fieldPosition="0">
        <references count="2">
          <reference field="4294967294" count="1" selected="0">
            <x v="0"/>
          </reference>
          <reference field="2" count="1" selected="0">
            <x v="13"/>
          </reference>
        </references>
      </pivotArea>
    </chartFormat>
    <chartFormat chart="6" format="26">
      <pivotArea type="data" outline="0" fieldPosition="0">
        <references count="2">
          <reference field="4294967294" count="1" selected="0">
            <x v="0"/>
          </reference>
          <reference field="2" count="1" selected="0">
            <x v="14"/>
          </reference>
        </references>
      </pivotArea>
    </chartFormat>
    <chartFormat chart="6" format="27">
      <pivotArea type="data" outline="0" fieldPosition="0">
        <references count="2">
          <reference field="4294967294" count="1" selected="0">
            <x v="0"/>
          </reference>
          <reference field="2" count="1" selected="0">
            <x v="15"/>
          </reference>
        </references>
      </pivotArea>
    </chartFormat>
    <chartFormat chart="6" format="28">
      <pivotArea type="data" outline="0" fieldPosition="0">
        <references count="2">
          <reference field="4294967294" count="1" selected="0">
            <x v="0"/>
          </reference>
          <reference field="2" count="1" selected="0">
            <x v="16"/>
          </reference>
        </references>
      </pivotArea>
    </chartFormat>
    <chartFormat chart="6" format="29">
      <pivotArea type="data" outline="0" fieldPosition="0">
        <references count="2">
          <reference field="4294967294" count="1" selected="0">
            <x v="0"/>
          </reference>
          <reference field="2" count="1" selected="0">
            <x v="17"/>
          </reference>
        </references>
      </pivotArea>
    </chartFormat>
    <chartFormat chart="6" format="30">
      <pivotArea type="data" outline="0" fieldPosition="0">
        <references count="2">
          <reference field="4294967294" count="1" selected="0">
            <x v="0"/>
          </reference>
          <reference field="2" count="1" selected="0">
            <x v="18"/>
          </reference>
        </references>
      </pivotArea>
    </chartFormat>
    <chartFormat chart="6" format="31">
      <pivotArea type="data" outline="0" fieldPosition="0">
        <references count="2">
          <reference field="4294967294" count="1" selected="0">
            <x v="0"/>
          </reference>
          <reference field="2" count="1" selected="0">
            <x v="19"/>
          </reference>
        </references>
      </pivotArea>
    </chartFormat>
    <chartFormat chart="6" format="32">
      <pivotArea type="data" outline="0" fieldPosition="0">
        <references count="2">
          <reference field="4294967294" count="1" selected="0">
            <x v="0"/>
          </reference>
          <reference field="2" count="1" selected="0">
            <x v="20"/>
          </reference>
        </references>
      </pivotArea>
    </chartFormat>
    <chartFormat chart="6" format="33">
      <pivotArea type="data" outline="0" fieldPosition="0">
        <references count="2">
          <reference field="4294967294" count="1" selected="0">
            <x v="0"/>
          </reference>
          <reference field="2" count="1" selected="0">
            <x v="21"/>
          </reference>
        </references>
      </pivotArea>
    </chartFormat>
    <chartFormat chart="6" format="34">
      <pivotArea type="data" outline="0" fieldPosition="0">
        <references count="2">
          <reference field="4294967294" count="1" selected="0">
            <x v="0"/>
          </reference>
          <reference field="2" count="1" selected="0">
            <x v="22"/>
          </reference>
        </references>
      </pivotArea>
    </chartFormat>
    <chartFormat chart="6" format="35">
      <pivotArea type="data" outline="0" fieldPosition="0">
        <references count="2">
          <reference field="4294967294" count="1" selected="0">
            <x v="0"/>
          </reference>
          <reference field="2" count="1" selected="0">
            <x v="23"/>
          </reference>
        </references>
      </pivotArea>
    </chartFormat>
    <chartFormat chart="6" format="36">
      <pivotArea type="data" outline="0" fieldPosition="0">
        <references count="2">
          <reference field="4294967294" count="1" selected="0">
            <x v="0"/>
          </reference>
          <reference field="2" count="1" selected="0">
            <x v="24"/>
          </reference>
        </references>
      </pivotArea>
    </chartFormat>
    <chartFormat chart="6" format="37">
      <pivotArea type="data" outline="0" fieldPosition="0">
        <references count="2">
          <reference field="4294967294" count="1" selected="0">
            <x v="0"/>
          </reference>
          <reference field="2" count="1" selected="0">
            <x v="25"/>
          </reference>
        </references>
      </pivotArea>
    </chartFormat>
    <chartFormat chart="6" format="38">
      <pivotArea type="data" outline="0" fieldPosition="0">
        <references count="2">
          <reference field="4294967294" count="1" selected="0">
            <x v="0"/>
          </reference>
          <reference field="2" count="1" selected="0">
            <x v="26"/>
          </reference>
        </references>
      </pivotArea>
    </chartFormat>
    <chartFormat chart="8" format="10" series="1">
      <pivotArea type="data" outline="0" fieldPosition="0">
        <references count="1">
          <reference field="4294967294" count="1" selected="0">
            <x v="0"/>
          </reference>
        </references>
      </pivotArea>
    </chartFormat>
    <chartFormat chart="31" format="11" series="1">
      <pivotArea type="data" outline="0" fieldPosition="0">
        <references count="1">
          <reference field="4294967294" count="1" selected="0">
            <x v="0"/>
          </reference>
        </references>
      </pivotArea>
    </chartFormat>
    <chartFormat chart="32" format="12" series="1">
      <pivotArea type="data" outline="0" fieldPosition="0">
        <references count="1">
          <reference field="4294967294" count="1" selected="0">
            <x v="0"/>
          </reference>
        </references>
      </pivotArea>
    </chartFormat>
    <chartFormat chart="33" format="11" series="1">
      <pivotArea type="data" outline="0" fieldPosition="0">
        <references count="1">
          <reference field="4294967294" count="1" selected="0">
            <x v="0"/>
          </reference>
        </references>
      </pivotArea>
    </chartFormat>
    <chartFormat chart="34" format="12" series="1">
      <pivotArea type="data" outline="0" fieldPosition="0">
        <references count="1">
          <reference field="4294967294" count="1" selected="0">
            <x v="0"/>
          </reference>
        </references>
      </pivotArea>
    </chartFormat>
    <chartFormat chart="35" format="13" series="1">
      <pivotArea type="data" outline="0" fieldPosition="0">
        <references count="1">
          <reference field="4294967294" count="1" selected="0">
            <x v="0"/>
          </reference>
        </references>
      </pivotArea>
    </chartFormat>
    <chartFormat chart="36" format="14" series="1">
      <pivotArea type="data" outline="0" fieldPosition="0">
        <references count="1">
          <reference field="4294967294" count="1" selected="0">
            <x v="0"/>
          </reference>
        </references>
      </pivotArea>
    </chartFormat>
    <chartFormat chart="37" format="1" series="1">
      <pivotArea type="data" outline="0" fieldPosition="0">
        <references count="1">
          <reference field="4294967294" count="1" selected="0">
            <x v="0"/>
          </reference>
        </references>
      </pivotArea>
    </chartFormat>
    <chartFormat chart="38" format="15"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6E9390C-C603-424A-B98D-84A7F8A6C5AE}" name="TablaDinámica15"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1">
  <location ref="BU10:BW27" firstHeaderRow="1" firstDataRow="1" firstDataCol="0"/>
  <pivotFields count="17">
    <pivotField showAll="0"/>
    <pivotField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formats count="1">
    <format dxfId="7">
      <pivotArea outline="0" collapsedLevelsAreSubtotals="1" fieldPosition="0"/>
    </format>
  </formats>
  <pivotTableStyleInfo name="PivotStyleLight16" showRowHeaders="1" showColHeaders="1" showRowStripes="0" showColStripes="0" showLastColumn="1"/>
  <filters count="1">
    <filter fld="1" type="dateBetween" evalOrder="-1" id="1455"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F4978E94-7BE2-4434-AE6D-6B4525B5BE35}" name="TablaDinámica14"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29">
  <location ref="BQ10:BR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DESTRUCCIONES" fld="15" baseField="15" baseItem="9"/>
  </dataFields>
  <formats count="1">
    <format dxfId="6">
      <pivotArea outline="0" collapsedLevelsAreSubtotals="1" fieldPosition="0"/>
    </format>
  </formats>
  <chartFormats count="2">
    <chartFormat chart="28" format="5" series="1">
      <pivotArea type="data" outline="0" fieldPosition="0">
        <references count="1">
          <reference field="4294967294" count="1" selected="0">
            <x v="0"/>
          </reference>
        </references>
      </pivotArea>
    </chartFormat>
    <chartFormat chart="26"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1DE9309-31D2-4440-97FF-22D5B35931B7}" name="TablaDinámica5"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1">
  <location ref="AM10:AN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SENSIBILIZADOS" fld="8" baseField="15" baseItem="1"/>
  </dataFields>
  <chartFormats count="5">
    <chartFormat chart="8" format="3" series="1">
      <pivotArea type="data" outline="0" fieldPosition="0">
        <references count="1">
          <reference field="4294967294" count="1" selected="0">
            <x v="0"/>
          </reference>
        </references>
      </pivotArea>
    </chartFormat>
    <chartFormat chart="11" format="0" series="1">
      <pivotArea type="data" outline="0" fieldPosition="0">
        <references count="1">
          <reference field="4294967294" count="1" selected="0">
            <x v="0"/>
          </reference>
        </references>
      </pivotArea>
    </chartFormat>
    <chartFormat chart="13" format="2" series="1">
      <pivotArea type="data" outline="0" fieldPosition="0">
        <references count="1">
          <reference field="4294967294" count="1" selected="0">
            <x v="0"/>
          </reference>
        </references>
      </pivotArea>
    </chartFormat>
    <chartFormat chart="29" format="3" series="1">
      <pivotArea type="data" outline="0" fieldPosition="0">
        <references count="1">
          <reference field="4294967294" count="1" selected="0">
            <x v="0"/>
          </reference>
        </references>
      </pivotArea>
    </chartFormat>
    <chartFormat chart="30"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E044E359-E443-4C4A-B5E1-12754B76D75D}" name="TablaDinámica3"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7">
  <location ref="V10:W43" firstHeaderRow="1" firstDataRow="1" firstDataCol="1"/>
  <pivotFields count="17">
    <pivotField showAll="0"/>
    <pivotField dataField="1"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axis="axisRow" showAll="0">
      <items count="110">
        <item x="62"/>
        <item x="48"/>
        <item x="59"/>
        <item m="1" x="107"/>
        <item m="1" x="106"/>
        <item m="1" x="105"/>
        <item x="58"/>
        <item x="0"/>
        <item x="102"/>
        <item m="1" x="108"/>
        <item x="85"/>
        <item x="57"/>
        <item x="15"/>
        <item x="41"/>
        <item x="60"/>
        <item x="63"/>
        <item x="65"/>
        <item x="66"/>
        <item x="69"/>
        <item x="70"/>
        <item x="71"/>
        <item x="72"/>
        <item x="73"/>
        <item x="74"/>
        <item x="75"/>
        <item x="76"/>
        <item x="78"/>
        <item x="80"/>
        <item x="10"/>
        <item x="16"/>
        <item x="17"/>
        <item x="18"/>
        <item x="19"/>
        <item x="20"/>
        <item x="22"/>
        <item x="23"/>
        <item x="24"/>
        <item m="1" x="104"/>
        <item x="28"/>
        <item x="29"/>
        <item x="34"/>
        <item x="36"/>
        <item x="14"/>
        <item x="44"/>
        <item x="45"/>
        <item x="46"/>
        <item x="49"/>
        <item x="50"/>
        <item x="51"/>
        <item x="53"/>
        <item x="84"/>
        <item x="82"/>
        <item x="11"/>
        <item x="12"/>
        <item x="13"/>
        <item x="26"/>
        <item x="27"/>
        <item x="31"/>
        <item x="32"/>
        <item x="33"/>
        <item x="35"/>
        <item x="37"/>
        <item x="38"/>
        <item x="40"/>
        <item x="42"/>
        <item x="47"/>
        <item x="52"/>
        <item x="56"/>
        <item x="21"/>
        <item x="25"/>
        <item x="30"/>
        <item x="39"/>
        <item x="43"/>
        <item x="54"/>
        <item x="55"/>
        <item x="61"/>
        <item x="64"/>
        <item x="67"/>
        <item x="68"/>
        <item x="77"/>
        <item x="79"/>
        <item x="81"/>
        <item x="83"/>
        <item x="86"/>
        <item x="87"/>
        <item x="88"/>
        <item x="89"/>
        <item x="90"/>
        <item x="91"/>
        <item x="92"/>
        <item x="93"/>
        <item x="94"/>
        <item x="95"/>
        <item x="96"/>
        <item x="97"/>
        <item x="98"/>
        <item x="99"/>
        <item x="100"/>
        <item x="101"/>
        <item x="103"/>
        <item x="1"/>
        <item x="2"/>
        <item x="3"/>
        <item x="4"/>
        <item x="5"/>
        <item x="6"/>
        <item x="7"/>
        <item x="8"/>
        <item x="9"/>
        <item t="default"/>
      </items>
    </pivotField>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Fields count="1">
    <field x="4"/>
  </rowFields>
  <rowItems count="33">
    <i>
      <x/>
    </i>
    <i>
      <x v="1"/>
    </i>
    <i>
      <x v="2"/>
    </i>
    <i>
      <x v="6"/>
    </i>
    <i>
      <x v="11"/>
    </i>
    <i>
      <x v="12"/>
    </i>
    <i>
      <x v="13"/>
    </i>
    <i>
      <x v="14"/>
    </i>
    <i>
      <x v="15"/>
    </i>
    <i>
      <x v="16"/>
    </i>
    <i>
      <x v="17"/>
    </i>
    <i>
      <x v="18"/>
    </i>
    <i>
      <x v="19"/>
    </i>
    <i>
      <x v="20"/>
    </i>
    <i>
      <x v="21"/>
    </i>
    <i>
      <x v="22"/>
    </i>
    <i>
      <x v="23"/>
    </i>
    <i>
      <x v="24"/>
    </i>
    <i>
      <x v="25"/>
    </i>
    <i>
      <x v="26"/>
    </i>
    <i>
      <x v="27"/>
    </i>
    <i>
      <x v="42"/>
    </i>
    <i>
      <x v="54"/>
    </i>
    <i>
      <x v="58"/>
    </i>
    <i>
      <x v="68"/>
    </i>
    <i>
      <x v="71"/>
    </i>
    <i>
      <x v="75"/>
    </i>
    <i>
      <x v="76"/>
    </i>
    <i>
      <x v="77"/>
    </i>
    <i>
      <x v="78"/>
    </i>
    <i>
      <x v="79"/>
    </i>
    <i>
      <x v="80"/>
    </i>
    <i t="grand">
      <x/>
    </i>
  </rowItems>
  <colItems count="1">
    <i/>
  </colItems>
  <dataFields count="1">
    <dataField name="Cuenta de FECHA" fld="1" subtotal="count" baseField="0" baseItem="0"/>
  </dataFields>
  <chartFormats count="9">
    <chartFormat chart="2" format="0" series="1">
      <pivotArea type="data" outline="0" fieldPosition="0">
        <references count="1">
          <reference field="4294967294" count="1" selected="0">
            <x v="0"/>
          </reference>
        </references>
      </pivotArea>
    </chartFormat>
    <chartFormat chart="4" format="11" series="1">
      <pivotArea type="data" outline="0" fieldPosition="0">
        <references count="1">
          <reference field="4294967294" count="1" selected="0">
            <x v="0"/>
          </reference>
        </references>
      </pivotArea>
    </chartFormat>
    <chartFormat chart="4" format="12">
      <pivotArea type="data" outline="0" fieldPosition="0">
        <references count="2">
          <reference field="4294967294" count="1" selected="0">
            <x v="0"/>
          </reference>
          <reference field="4" count="1" selected="0">
            <x v="1"/>
          </reference>
        </references>
      </pivotArea>
    </chartFormat>
    <chartFormat chart="4" format="13">
      <pivotArea type="data" outline="0" fieldPosition="0">
        <references count="2">
          <reference field="4294967294" count="1" selected="0">
            <x v="0"/>
          </reference>
          <reference field="4" count="1" selected="0">
            <x v="0"/>
          </reference>
        </references>
      </pivotArea>
    </chartFormat>
    <chartFormat chart="4" format="14">
      <pivotArea type="data" outline="0" fieldPosition="0">
        <references count="2">
          <reference field="4294967294" count="1" selected="0">
            <x v="0"/>
          </reference>
          <reference field="4" count="1" selected="0">
            <x v="2"/>
          </reference>
        </references>
      </pivotArea>
    </chartFormat>
    <chartFormat chart="4" format="15">
      <pivotArea type="data" outline="0" fieldPosition="0">
        <references count="2">
          <reference field="4294967294" count="1" selected="0">
            <x v="0"/>
          </reference>
          <reference field="4" count="1" selected="0">
            <x v="3"/>
          </reference>
        </references>
      </pivotArea>
    </chartFormat>
    <chartFormat chart="4" format="16">
      <pivotArea type="data" outline="0" fieldPosition="0">
        <references count="2">
          <reference field="4294967294" count="1" selected="0">
            <x v="0"/>
          </reference>
          <reference field="4" count="1" selected="0">
            <x v="4"/>
          </reference>
        </references>
      </pivotArea>
    </chartFormat>
    <chartFormat chart="4" format="17">
      <pivotArea type="data" outline="0" fieldPosition="0">
        <references count="2">
          <reference field="4294967294" count="1" selected="0">
            <x v="0"/>
          </reference>
          <reference field="4" count="1" selected="0">
            <x v="5"/>
          </reference>
        </references>
      </pivotArea>
    </chartFormat>
    <chartFormat chart="4" format="18">
      <pivotArea type="data" outline="0" fieldPosition="0">
        <references count="2">
          <reference field="4294967294" count="1" selected="0">
            <x v="0"/>
          </reference>
          <reference field="4" count="1" selected="0">
            <x v="6"/>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D940567D-66A8-45DE-8325-CEE535C464F6}" name="TablaDinámica11"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0">
  <location ref="BJ10:BK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TRASLADOS CTP" fld="13" baseField="15" baseItem="5"/>
  </dataFields>
  <formats count="1">
    <format dxfId="5">
      <pivotArea outline="0" collapsedLevelsAreSubtotals="1" fieldPosition="0"/>
    </format>
  </formats>
  <chartFormats count="6">
    <chartFormat chart="24" format="4" series="1">
      <pivotArea type="data" outline="0" fieldPosition="0">
        <references count="1">
          <reference field="4294967294" count="1" selected="0">
            <x v="0"/>
          </reference>
        </references>
      </pivotArea>
    </chartFormat>
    <chartFormat chart="22" format="2" series="1">
      <pivotArea type="data" outline="0" fieldPosition="0">
        <references count="1">
          <reference field="4294967294" count="1" selected="0">
            <x v="0"/>
          </reference>
        </references>
      </pivotArea>
    </chartFormat>
    <chartFormat chart="25" format="0" series="1">
      <pivotArea type="data" outline="0" fieldPosition="0">
        <references count="1">
          <reference field="4294967294" count="1" selected="0">
            <x v="0"/>
          </reference>
        </references>
      </pivotArea>
    </chartFormat>
    <chartFormat chart="27" format="2" series="1">
      <pivotArea type="data" outline="0" fieldPosition="0">
        <references count="1">
          <reference field="4294967294" count="1" selected="0">
            <x v="0"/>
          </reference>
        </references>
      </pivotArea>
    </chartFormat>
    <chartFormat chart="28" format="3" series="1">
      <pivotArea type="data" outline="0" fieldPosition="0">
        <references count="1">
          <reference field="4294967294" count="1" selected="0">
            <x v="0"/>
          </reference>
        </references>
      </pivotArea>
    </chartFormat>
    <chartFormat chart="29"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7AFB6929-40C0-4482-A669-9232520A133B}" name="TablaDinámica10"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28">
  <location ref="BE10:BF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PERSONAS PROCESO REQUISA" fld="12" baseField="15" baseItem="5"/>
  </dataFields>
  <formats count="1">
    <format dxfId="4">
      <pivotArea outline="0" collapsedLevelsAreSubtotals="1" fieldPosition="0"/>
    </format>
  </formats>
  <chartFormats count="6">
    <chartFormat chart="22" format="4" series="1">
      <pivotArea type="data" outline="0" fieldPosition="0">
        <references count="1">
          <reference field="4294967294" count="1" selected="0">
            <x v="0"/>
          </reference>
        </references>
      </pivotArea>
    </chartFormat>
    <chartFormat chart="20" format="2" series="1">
      <pivotArea type="data" outline="0" fieldPosition="0">
        <references count="1">
          <reference field="4294967294" count="1" selected="0">
            <x v="0"/>
          </reference>
        </references>
      </pivotArea>
    </chartFormat>
    <chartFormat chart="23" format="0" series="1">
      <pivotArea type="data" outline="0" fieldPosition="0">
        <references count="1">
          <reference field="4294967294" count="1" selected="0">
            <x v="0"/>
          </reference>
        </references>
      </pivotArea>
    </chartFormat>
    <chartFormat chart="25" format="2" series="1">
      <pivotArea type="data" outline="0" fieldPosition="0">
        <references count="1">
          <reference field="4294967294" count="1" selected="0">
            <x v="0"/>
          </reference>
        </references>
      </pivotArea>
    </chartFormat>
    <chartFormat chart="26" format="3" series="1">
      <pivotArea type="data" outline="0" fieldPosition="0">
        <references count="1">
          <reference field="4294967294" count="1" selected="0">
            <x v="0"/>
          </reference>
        </references>
      </pivotArea>
    </chartFormat>
    <chartFormat chart="27"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6A5F5D35-6D01-4023-94CA-126ECAAEE370}" name="TablaDinámica4"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2">
  <location ref="AF10:AH24" firstHeaderRow="1" firstDataRow="2"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Fields count="1">
    <field x="-2"/>
  </colFields>
  <colItems count="2">
    <i>
      <x/>
    </i>
    <i i="1">
      <x v="1"/>
    </i>
  </colItems>
  <dataFields count="2">
    <dataField name="Suma de UPZ 62" fld="7" baseField="15" baseItem="8"/>
    <dataField name="Suma de UPZ 42" fld="6" baseField="15" baseItem="8"/>
  </dataFields>
  <chartFormats count="16">
    <chartFormat chart="8" format="9" series="1">
      <pivotArea type="data" outline="0" fieldPosition="0">
        <references count="1">
          <reference field="4294967294" count="1" selected="0">
            <x v="0"/>
          </reference>
        </references>
      </pivotArea>
    </chartFormat>
    <chartFormat chart="6" format="7" series="1">
      <pivotArea type="data" outline="0" fieldPosition="0">
        <references count="1">
          <reference field="4294967294" count="1" selected="0">
            <x v="0"/>
          </reference>
        </references>
      </pivotArea>
    </chartFormat>
    <chartFormat chart="9" format="1" series="1">
      <pivotArea type="data" outline="0" fieldPosition="0">
        <references count="1">
          <reference field="4294967294" count="1" selected="0">
            <x v="0"/>
          </reference>
        </references>
      </pivotArea>
    </chartFormat>
    <chartFormat chart="8" format="11" series="1">
      <pivotArea type="data" outline="0" fieldPosition="0">
        <references count="1">
          <reference field="4294967294" count="1" selected="0">
            <x v="1"/>
          </reference>
        </references>
      </pivotArea>
    </chartFormat>
    <chartFormat chart="6" format="9" series="1">
      <pivotArea type="data" outline="0" fieldPosition="0">
        <references count="1">
          <reference field="4294967294" count="1" selected="0">
            <x v="1"/>
          </reference>
        </references>
      </pivotArea>
    </chartFormat>
    <chartFormat chart="9" format="2" series="1">
      <pivotArea type="data" outline="0" fieldPosition="0">
        <references count="1">
          <reference field="4294967294" count="1" selected="0">
            <x v="1"/>
          </reference>
        </references>
      </pivotArea>
    </chartFormat>
    <chartFormat chart="11" format="5" series="1">
      <pivotArea type="data" outline="0" fieldPosition="0">
        <references count="1">
          <reference field="4294967294" count="1" selected="0">
            <x v="0"/>
          </reference>
        </references>
      </pivotArea>
    </chartFormat>
    <chartFormat chart="11" format="6" series="1">
      <pivotArea type="data" outline="0" fieldPosition="0">
        <references count="1">
          <reference field="4294967294" count="1" selected="0">
            <x v="1"/>
          </reference>
        </references>
      </pivotArea>
    </chartFormat>
    <chartFormat chart="28" format="7" series="1">
      <pivotArea type="data" outline="0" fieldPosition="0">
        <references count="1">
          <reference field="4294967294" count="1" selected="0">
            <x v="0"/>
          </reference>
        </references>
      </pivotArea>
    </chartFormat>
    <chartFormat chart="28" format="8" series="1">
      <pivotArea type="data" outline="0" fieldPosition="0">
        <references count="1">
          <reference field="4294967294" count="1" selected="0">
            <x v="1"/>
          </reference>
        </references>
      </pivotArea>
    </chartFormat>
    <chartFormat chart="29" format="9" series="1">
      <pivotArea type="data" outline="0" fieldPosition="0">
        <references count="1">
          <reference field="4294967294" count="1" selected="0">
            <x v="0"/>
          </reference>
        </references>
      </pivotArea>
    </chartFormat>
    <chartFormat chart="29" format="10" series="1">
      <pivotArea type="data" outline="0" fieldPosition="0">
        <references count="1">
          <reference field="4294967294" count="1" selected="0">
            <x v="1"/>
          </reference>
        </references>
      </pivotArea>
    </chartFormat>
    <chartFormat chart="30" format="7" series="1">
      <pivotArea type="data" outline="0" fieldPosition="0">
        <references count="1">
          <reference field="4294967294" count="1" selected="0">
            <x v="0"/>
          </reference>
        </references>
      </pivotArea>
    </chartFormat>
    <chartFormat chart="30" format="8" series="1">
      <pivotArea type="data" outline="0" fieldPosition="0">
        <references count="1">
          <reference field="4294967294" count="1" selected="0">
            <x v="1"/>
          </reference>
        </references>
      </pivotArea>
    </chartFormat>
    <chartFormat chart="31" format="9" series="1">
      <pivotArea type="data" outline="0" fieldPosition="0">
        <references count="1">
          <reference field="4294967294" count="1" selected="0">
            <x v="0"/>
          </reference>
        </references>
      </pivotArea>
    </chartFormat>
    <chartFormat chart="31" format="10"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D5749B9B-7EE7-427C-8EBD-3F6D277A00C0}" name="TablaDinámica13"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27">
  <location ref="BN10:BO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INCAUTADOS" fld="14" baseField="15" baseItem="2"/>
  </dataFields>
  <formats count="1">
    <format dxfId="3">
      <pivotArea outline="0" collapsedLevelsAreSubtotals="1" fieldPosition="0"/>
    </format>
  </formats>
  <chartFormats count="2">
    <chartFormat chart="26" format="8" series="1">
      <pivotArea type="data" outline="0" fieldPosition="0">
        <references count="1">
          <reference field="4294967294" count="1" selected="0">
            <x v="0"/>
          </reference>
        </references>
      </pivotArea>
    </chartFormat>
    <chartFormat chart="24"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D6D23DB2-5ADB-4E73-946B-ECBEDF54C156}" name="TablaDinámica6"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3">
  <location ref="AQ10:AR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CIERRES PREVENTIVOS" fld="9" baseField="0" baseItem="137771249"/>
  </dataFields>
  <formats count="1">
    <format dxfId="2">
      <pivotArea outline="0" collapsedLevelsAreSubtotals="1" fieldPosition="0"/>
    </format>
  </formats>
  <chartFormats count="6">
    <chartFormat chart="10" format="2" series="1">
      <pivotArea type="data" outline="0" fieldPosition="0">
        <references count="1">
          <reference field="4294967294" count="1" selected="0">
            <x v="0"/>
          </reference>
        </references>
      </pivotArea>
    </chartFormat>
    <chartFormat chart="13" format="0" series="1">
      <pivotArea type="data" outline="0" fieldPosition="0">
        <references count="1">
          <reference field="4294967294" count="1" selected="0">
            <x v="0"/>
          </reference>
        </references>
      </pivotArea>
    </chartFormat>
    <chartFormat chart="12" format="4" series="1">
      <pivotArea type="data" outline="0" fieldPosition="0">
        <references count="1">
          <reference field="4294967294" count="1" selected="0">
            <x v="0"/>
          </reference>
        </references>
      </pivotArea>
    </chartFormat>
    <chartFormat chart="15" format="2" series="1">
      <pivotArea type="data" outline="0" fieldPosition="0">
        <references count="1">
          <reference field="4294967294" count="1" selected="0">
            <x v="0"/>
          </reference>
        </references>
      </pivotArea>
    </chartFormat>
    <chartFormat chart="31" format="3" series="1">
      <pivotArea type="data" outline="0" fieldPosition="0">
        <references count="1">
          <reference field="4294967294" count="1" selected="0">
            <x v="0"/>
          </reference>
        </references>
      </pivotArea>
    </chartFormat>
    <chartFormat chart="32"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70DA5785-B455-4AF2-969C-B767FCBD33CE}" name="TablaDinámica9"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43">
  <location ref="BA10:BB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COMPARENDOS" fld="11" baseField="15" baseItem="4"/>
  </dataFields>
  <formats count="1">
    <format dxfId="1">
      <pivotArea outline="0" collapsedLevelsAreSubtotals="1" fieldPosition="0"/>
    </format>
  </formats>
  <chartFormats count="8">
    <chartFormat chart="20" format="5" series="1">
      <pivotArea type="data" outline="0" fieldPosition="0">
        <references count="1">
          <reference field="4294967294" count="1" selected="0">
            <x v="0"/>
          </reference>
        </references>
      </pivotArea>
    </chartFormat>
    <chartFormat chart="18" format="3" series="1">
      <pivotArea type="data" outline="0" fieldPosition="0">
        <references count="1">
          <reference field="4294967294" count="1" selected="0">
            <x v="0"/>
          </reference>
        </references>
      </pivotArea>
    </chartFormat>
    <chartFormat chart="21" format="0" series="1">
      <pivotArea type="data" outline="0" fieldPosition="0">
        <references count="1">
          <reference field="4294967294" count="1" selected="0">
            <x v="0"/>
          </reference>
        </references>
      </pivotArea>
    </chartFormat>
    <chartFormat chart="25" format="2" series="1">
      <pivotArea type="data" outline="0" fieldPosition="0">
        <references count="1">
          <reference field="4294967294" count="1" selected="0">
            <x v="0"/>
          </reference>
        </references>
      </pivotArea>
    </chartFormat>
    <chartFormat chart="37" format="3" series="1">
      <pivotArea type="data" outline="0" fieldPosition="0">
        <references count="1">
          <reference field="4294967294" count="1" selected="0">
            <x v="0"/>
          </reference>
        </references>
      </pivotArea>
    </chartFormat>
    <chartFormat chart="38" format="4" series="1">
      <pivotArea type="data" outline="0" fieldPosition="0">
        <references count="1">
          <reference field="4294967294" count="1" selected="0">
            <x v="0"/>
          </reference>
        </references>
      </pivotArea>
    </chartFormat>
    <chartFormat chart="41" format="3" series="1">
      <pivotArea type="data" outline="0" fieldPosition="0">
        <references count="1">
          <reference field="4294967294" count="1" selected="0">
            <x v="0"/>
          </reference>
        </references>
      </pivotArea>
    </chartFormat>
    <chartFormat chart="42"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A3D3E084-3F39-40F0-8774-D71420773B45}" name="TablaDinámica8" cacheId="475"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42">
  <location ref="AX10:AY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x="367"/>
        <item t="default"/>
      </items>
    </pivotField>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CORRECTIVOS" fld="10" baseField="15" baseItem="1"/>
  </dataFields>
  <formats count="1">
    <format dxfId="0">
      <pivotArea outline="0" collapsedLevelsAreSubtotals="1" fieldPosition="0"/>
    </format>
  </formats>
  <chartFormats count="6">
    <chartFormat chart="16" format="19" series="1">
      <pivotArea type="data" outline="0" fieldPosition="0">
        <references count="1">
          <reference field="4294967294" count="1" selected="0">
            <x v="0"/>
          </reference>
        </references>
      </pivotArea>
    </chartFormat>
    <chartFormat chart="19" format="0" series="1">
      <pivotArea type="data" outline="0" fieldPosition="0">
        <references count="1">
          <reference field="4294967294" count="1" selected="0">
            <x v="0"/>
          </reference>
        </references>
      </pivotArea>
    </chartFormat>
    <chartFormat chart="18" format="14" series="1">
      <pivotArea type="data" outline="0" fieldPosition="0">
        <references count="1">
          <reference field="4294967294" count="1" selected="0">
            <x v="0"/>
          </reference>
        </references>
      </pivotArea>
    </chartFormat>
    <chartFormat chart="21" format="2" series="1">
      <pivotArea type="data" outline="0" fieldPosition="0">
        <references count="1">
          <reference field="4294967294" count="1" selected="0">
            <x v="0"/>
          </reference>
        </references>
      </pivotArea>
    </chartFormat>
    <chartFormat chart="40" format="3" series="1">
      <pivotArea type="data" outline="0" fieldPosition="0">
        <references count="1">
          <reference field="4294967294" count="1" selected="0">
            <x v="0"/>
          </reference>
        </references>
      </pivotArea>
    </chartFormat>
    <chartFormat chart="41"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1"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116C222-E5F1-4052-8608-5FC229D1A982}" name="TablaDinámica1" cacheId="476"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9">
  <location ref="I9:J11" firstHeaderRow="1" firstDataRow="1" firstDataCol="1"/>
  <pivotFields count="23">
    <pivotField axis="axisRow" compact="0" outline="0" showAll="0">
      <items count="17">
        <item x="13"/>
        <item x="2"/>
        <item x="3"/>
        <item x="4"/>
        <item x="5"/>
        <item x="6"/>
        <item x="7"/>
        <item x="8"/>
        <item x="9"/>
        <item x="10"/>
        <item x="11"/>
        <item x="0"/>
        <item x="1"/>
        <item x="12"/>
        <item x="14"/>
        <item x="15"/>
        <item t="default"/>
      </items>
    </pivotField>
    <pivotField compact="0" outline="0" showAll="0"/>
    <pivotField compact="0" outline="0" showAll="0">
      <items count="216">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3"/>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0"/>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0"/>
  </rowFields>
  <rowItems count="2">
    <i>
      <x v="2"/>
    </i>
    <i t="grand">
      <x/>
    </i>
  </rowItems>
  <colItems count="1">
    <i/>
  </colItems>
  <dataFields count="1">
    <dataField name="Cuenta de COMPONENTE" fld="3" subtotal="count" baseField="0" baseItem="0"/>
  </dataFields>
  <chartFormats count="9">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 chart="3" format="3"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5" format="1" series="1">
      <pivotArea type="data" outline="0" fieldPosition="0">
        <references count="1">
          <reference field="4294967294" count="1" selected="0">
            <x v="0"/>
          </reference>
        </references>
      </pivotArea>
    </chartFormat>
    <chartFormat chart="6" format="2" series="1">
      <pivotArea type="data" outline="0" fieldPosition="0">
        <references count="1">
          <reference field="4294967294" count="1" selected="0">
            <x v="0"/>
          </reference>
        </references>
      </pivotArea>
    </chartFormat>
    <chartFormat chart="7" format="3" series="1">
      <pivotArea type="data" outline="0" fieldPosition="0">
        <references count="1">
          <reference field="4294967294" count="1" selected="0">
            <x v="0"/>
          </reference>
        </references>
      </pivotArea>
    </chartFormat>
    <chartFormat chart="8"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2" type="dateBetween" evalOrder="-1" id="65"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B569064F-CE9E-4505-AA92-C7CDFE029762}" name="TablaDinámica5" cacheId="476"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8">
  <location ref="AM9:AR11" firstHeaderRow="0" firstDataRow="1" firstDataCol="1"/>
  <pivotFields count="23">
    <pivotField compact="0" outline="0" showAll="0"/>
    <pivotField compact="0" outline="0" showAll="0"/>
    <pivotField compact="0" outline="0" showAll="0">
      <items count="216">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3"/>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0"/>
        <item t="default"/>
      </items>
    </pivotField>
    <pivotField axis="axisRow" compact="0" outline="0" showAll="0">
      <items count="39">
        <item h="1" x="5"/>
        <item h="1" x="4"/>
        <item h="1" x="3"/>
        <item h="1" x="2"/>
        <item x="1"/>
        <item h="1" x="0"/>
        <item h="1" m="1" x="24"/>
        <item h="1" m="1" x="7"/>
        <item h="1" m="1" x="8"/>
        <item h="1" m="1" x="17"/>
        <item h="1" m="1" x="25"/>
        <item h="1" m="1" x="26"/>
        <item h="1" m="1" x="27"/>
        <item h="1" m="1" x="28"/>
        <item h="1" m="1" x="29"/>
        <item h="1" m="1" x="30"/>
        <item h="1" m="1" x="31"/>
        <item h="1" m="1" x="32"/>
        <item h="1" m="1" x="33"/>
        <item h="1" m="1" x="34"/>
        <item h="1" m="1" x="9"/>
        <item h="1" m="1" x="35"/>
        <item h="1" m="1" x="36"/>
        <item h="1" m="1" x="37"/>
        <item h="1" m="1" x="14"/>
        <item h="1" m="1" x="6"/>
        <item h="1" m="1" x="10"/>
        <item h="1" m="1" x="11"/>
        <item h="1" m="1" x="12"/>
        <item h="1" m="1" x="13"/>
        <item h="1" m="1" x="15"/>
        <item h="1" m="1" x="16"/>
        <item h="1" m="1" x="18"/>
        <item h="1" m="1" x="19"/>
        <item h="1" m="1" x="20"/>
        <item h="1" m="1" x="21"/>
        <item h="1" m="1" x="22"/>
        <item h="1" m="1" x="23"/>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2">
    <i>
      <x v="4"/>
    </i>
    <i t="grand">
      <x/>
    </i>
  </rowItems>
  <colFields count="1">
    <field x="-2"/>
  </colFields>
  <colItems count="5">
    <i>
      <x/>
    </i>
    <i i="1">
      <x v="1"/>
    </i>
    <i i="2">
      <x v="2"/>
    </i>
    <i i="3">
      <x v="3"/>
    </i>
    <i i="4">
      <x v="4"/>
    </i>
  </colItems>
  <dataFields count="5">
    <dataField name="Suma de NÚMERO DE VENDEDORES ABORDADOS" fld="10" baseField="0" baseItem="0"/>
    <dataField name="Suma de NÚMERO DE VENDEDORES CON HEMI" fld="11" baseField="0" baseItem="0"/>
    <dataField name="Suma de NÚMERO DE VENDEDORES CON RIVI" fld="12" baseField="0" baseItem="0"/>
    <dataField name="Suma de NÚMERO DE VENDEDORES CON CARNET" fld="13" baseField="0" baseItem="0"/>
    <dataField name="Suma de NÚMERO DE VENDEDORES SIN DOCUMENTOS" fld="14" baseField="0" baseItem="0"/>
  </dataFields>
  <chartFormats count="45">
    <chartFormat chart="9" format="0" series="1">
      <pivotArea type="data" outline="0" fieldPosition="0">
        <references count="1">
          <reference field="4294967294" count="1" selected="0">
            <x v="0"/>
          </reference>
        </references>
      </pivotArea>
    </chartFormat>
    <chartFormat chart="9" format="1" series="1">
      <pivotArea type="data" outline="0" fieldPosition="0">
        <references count="1">
          <reference field="4294967294" count="1" selected="0">
            <x v="1"/>
          </reference>
        </references>
      </pivotArea>
    </chartFormat>
    <chartFormat chart="9" format="2" series="1">
      <pivotArea type="data" outline="0" fieldPosition="0">
        <references count="1">
          <reference field="4294967294" count="1" selected="0">
            <x v="2"/>
          </reference>
        </references>
      </pivotArea>
    </chartFormat>
    <chartFormat chart="9" format="3" series="1">
      <pivotArea type="data" outline="0" fieldPosition="0">
        <references count="1">
          <reference field="4294967294" count="1" selected="0">
            <x v="3"/>
          </reference>
        </references>
      </pivotArea>
    </chartFormat>
    <chartFormat chart="9" format="4" series="1">
      <pivotArea type="data" outline="0" fieldPosition="0">
        <references count="1">
          <reference field="4294967294" count="1" selected="0">
            <x v="4"/>
          </reference>
        </references>
      </pivotArea>
    </chartFormat>
    <chartFormat chart="10" format="5" series="1">
      <pivotArea type="data" outline="0" fieldPosition="0">
        <references count="1">
          <reference field="4294967294" count="1" selected="0">
            <x v="0"/>
          </reference>
        </references>
      </pivotArea>
    </chartFormat>
    <chartFormat chart="10" format="6" series="1">
      <pivotArea type="data" outline="0" fieldPosition="0">
        <references count="1">
          <reference field="4294967294" count="1" selected="0">
            <x v="1"/>
          </reference>
        </references>
      </pivotArea>
    </chartFormat>
    <chartFormat chart="10" format="7" series="1">
      <pivotArea type="data" outline="0" fieldPosition="0">
        <references count="1">
          <reference field="4294967294" count="1" selected="0">
            <x v="2"/>
          </reference>
        </references>
      </pivotArea>
    </chartFormat>
    <chartFormat chart="10" format="8" series="1">
      <pivotArea type="data" outline="0" fieldPosition="0">
        <references count="1">
          <reference field="4294967294" count="1" selected="0">
            <x v="3"/>
          </reference>
        </references>
      </pivotArea>
    </chartFormat>
    <chartFormat chart="10" format="9" series="1">
      <pivotArea type="data" outline="0" fieldPosition="0">
        <references count="1">
          <reference field="4294967294" count="1" selected="0">
            <x v="4"/>
          </reference>
        </references>
      </pivotArea>
    </chartFormat>
    <chartFormat chart="11" format="10" series="1">
      <pivotArea type="data" outline="0" fieldPosition="0">
        <references count="1">
          <reference field="4294967294" count="1" selected="0">
            <x v="0"/>
          </reference>
        </references>
      </pivotArea>
    </chartFormat>
    <chartFormat chart="11" format="11" series="1">
      <pivotArea type="data" outline="0" fieldPosition="0">
        <references count="1">
          <reference field="4294967294" count="1" selected="0">
            <x v="1"/>
          </reference>
        </references>
      </pivotArea>
    </chartFormat>
    <chartFormat chart="11" format="12" series="1">
      <pivotArea type="data" outline="0" fieldPosition="0">
        <references count="1">
          <reference field="4294967294" count="1" selected="0">
            <x v="2"/>
          </reference>
        </references>
      </pivotArea>
    </chartFormat>
    <chartFormat chart="11" format="13" series="1">
      <pivotArea type="data" outline="0" fieldPosition="0">
        <references count="1">
          <reference field="4294967294" count="1" selected="0">
            <x v="3"/>
          </reference>
        </references>
      </pivotArea>
    </chartFormat>
    <chartFormat chart="11" format="14" series="1">
      <pivotArea type="data" outline="0" fieldPosition="0">
        <references count="1">
          <reference field="4294967294" count="1" selected="0">
            <x v="4"/>
          </reference>
        </references>
      </pivotArea>
    </chartFormat>
    <chartFormat chart="12" format="15" series="1">
      <pivotArea type="data" outline="0" fieldPosition="0">
        <references count="1">
          <reference field="4294967294" count="1" selected="0">
            <x v="0"/>
          </reference>
        </references>
      </pivotArea>
    </chartFormat>
    <chartFormat chart="12" format="16" series="1">
      <pivotArea type="data" outline="0" fieldPosition="0">
        <references count="1">
          <reference field="4294967294" count="1" selected="0">
            <x v="1"/>
          </reference>
        </references>
      </pivotArea>
    </chartFormat>
    <chartFormat chart="12" format="17" series="1">
      <pivotArea type="data" outline="0" fieldPosition="0">
        <references count="1">
          <reference field="4294967294" count="1" selected="0">
            <x v="2"/>
          </reference>
        </references>
      </pivotArea>
    </chartFormat>
    <chartFormat chart="12" format="18" series="1">
      <pivotArea type="data" outline="0" fieldPosition="0">
        <references count="1">
          <reference field="4294967294" count="1" selected="0">
            <x v="3"/>
          </reference>
        </references>
      </pivotArea>
    </chartFormat>
    <chartFormat chart="12" format="19" series="1">
      <pivotArea type="data" outline="0" fieldPosition="0">
        <references count="1">
          <reference field="4294967294" count="1" selected="0">
            <x v="4"/>
          </reference>
        </references>
      </pivotArea>
    </chartFormat>
    <chartFormat chart="13" format="20" series="1">
      <pivotArea type="data" outline="0" fieldPosition="0">
        <references count="1">
          <reference field="4294967294" count="1" selected="0">
            <x v="0"/>
          </reference>
        </references>
      </pivotArea>
    </chartFormat>
    <chartFormat chart="13" format="21" series="1">
      <pivotArea type="data" outline="0" fieldPosition="0">
        <references count="1">
          <reference field="4294967294" count="1" selected="0">
            <x v="1"/>
          </reference>
        </references>
      </pivotArea>
    </chartFormat>
    <chartFormat chart="13" format="22" series="1">
      <pivotArea type="data" outline="0" fieldPosition="0">
        <references count="1">
          <reference field="4294967294" count="1" selected="0">
            <x v="2"/>
          </reference>
        </references>
      </pivotArea>
    </chartFormat>
    <chartFormat chart="13" format="23" series="1">
      <pivotArea type="data" outline="0" fieldPosition="0">
        <references count="1">
          <reference field="4294967294" count="1" selected="0">
            <x v="3"/>
          </reference>
        </references>
      </pivotArea>
    </chartFormat>
    <chartFormat chart="13" format="24" series="1">
      <pivotArea type="data" outline="0" fieldPosition="0">
        <references count="1">
          <reference field="4294967294" count="1" selected="0">
            <x v="4"/>
          </reference>
        </references>
      </pivotArea>
    </chartFormat>
    <chartFormat chart="14" format="25" series="1">
      <pivotArea type="data" outline="0" fieldPosition="0">
        <references count="1">
          <reference field="4294967294" count="1" selected="0">
            <x v="0"/>
          </reference>
        </references>
      </pivotArea>
    </chartFormat>
    <chartFormat chart="14" format="26" series="1">
      <pivotArea type="data" outline="0" fieldPosition="0">
        <references count="1">
          <reference field="4294967294" count="1" selected="0">
            <x v="1"/>
          </reference>
        </references>
      </pivotArea>
    </chartFormat>
    <chartFormat chart="14" format="27" series="1">
      <pivotArea type="data" outline="0" fieldPosition="0">
        <references count="1">
          <reference field="4294967294" count="1" selected="0">
            <x v="2"/>
          </reference>
        </references>
      </pivotArea>
    </chartFormat>
    <chartFormat chart="14" format="28" series="1">
      <pivotArea type="data" outline="0" fieldPosition="0">
        <references count="1">
          <reference field="4294967294" count="1" selected="0">
            <x v="3"/>
          </reference>
        </references>
      </pivotArea>
    </chartFormat>
    <chartFormat chart="14" format="29" series="1">
      <pivotArea type="data" outline="0" fieldPosition="0">
        <references count="1">
          <reference field="4294967294" count="1" selected="0">
            <x v="4"/>
          </reference>
        </references>
      </pivotArea>
    </chartFormat>
    <chartFormat chart="15" format="30" series="1">
      <pivotArea type="data" outline="0" fieldPosition="0">
        <references count="1">
          <reference field="4294967294" count="1" selected="0">
            <x v="0"/>
          </reference>
        </references>
      </pivotArea>
    </chartFormat>
    <chartFormat chart="15" format="31" series="1">
      <pivotArea type="data" outline="0" fieldPosition="0">
        <references count="1">
          <reference field="4294967294" count="1" selected="0">
            <x v="1"/>
          </reference>
        </references>
      </pivotArea>
    </chartFormat>
    <chartFormat chart="15" format="32" series="1">
      <pivotArea type="data" outline="0" fieldPosition="0">
        <references count="1">
          <reference field="4294967294" count="1" selected="0">
            <x v="2"/>
          </reference>
        </references>
      </pivotArea>
    </chartFormat>
    <chartFormat chart="15" format="33" series="1">
      <pivotArea type="data" outline="0" fieldPosition="0">
        <references count="1">
          <reference field="4294967294" count="1" selected="0">
            <x v="3"/>
          </reference>
        </references>
      </pivotArea>
    </chartFormat>
    <chartFormat chart="15" format="34" series="1">
      <pivotArea type="data" outline="0" fieldPosition="0">
        <references count="1">
          <reference field="4294967294" count="1" selected="0">
            <x v="4"/>
          </reference>
        </references>
      </pivotArea>
    </chartFormat>
    <chartFormat chart="16" format="25" series="1">
      <pivotArea type="data" outline="0" fieldPosition="0">
        <references count="1">
          <reference field="4294967294" count="1" selected="0">
            <x v="0"/>
          </reference>
        </references>
      </pivotArea>
    </chartFormat>
    <chartFormat chart="16" format="26" series="1">
      <pivotArea type="data" outline="0" fieldPosition="0">
        <references count="1">
          <reference field="4294967294" count="1" selected="0">
            <x v="1"/>
          </reference>
        </references>
      </pivotArea>
    </chartFormat>
    <chartFormat chart="16" format="27" series="1">
      <pivotArea type="data" outline="0" fieldPosition="0">
        <references count="1">
          <reference field="4294967294" count="1" selected="0">
            <x v="2"/>
          </reference>
        </references>
      </pivotArea>
    </chartFormat>
    <chartFormat chart="16" format="28" series="1">
      <pivotArea type="data" outline="0" fieldPosition="0">
        <references count="1">
          <reference field="4294967294" count="1" selected="0">
            <x v="3"/>
          </reference>
        </references>
      </pivotArea>
    </chartFormat>
    <chartFormat chart="16" format="29" series="1">
      <pivotArea type="data" outline="0" fieldPosition="0">
        <references count="1">
          <reference field="4294967294" count="1" selected="0">
            <x v="4"/>
          </reference>
        </references>
      </pivotArea>
    </chartFormat>
    <chartFormat chart="17" format="30" series="1">
      <pivotArea type="data" outline="0" fieldPosition="0">
        <references count="1">
          <reference field="4294967294" count="1" selected="0">
            <x v="0"/>
          </reference>
        </references>
      </pivotArea>
    </chartFormat>
    <chartFormat chart="17" format="31" series="1">
      <pivotArea type="data" outline="0" fieldPosition="0">
        <references count="1">
          <reference field="4294967294" count="1" selected="0">
            <x v="1"/>
          </reference>
        </references>
      </pivotArea>
    </chartFormat>
    <chartFormat chart="17" format="32" series="1">
      <pivotArea type="data" outline="0" fieldPosition="0">
        <references count="1">
          <reference field="4294967294" count="1" selected="0">
            <x v="2"/>
          </reference>
        </references>
      </pivotArea>
    </chartFormat>
    <chartFormat chart="17" format="33" series="1">
      <pivotArea type="data" outline="0" fieldPosition="0">
        <references count="1">
          <reference field="4294967294" count="1" selected="0">
            <x v="3"/>
          </reference>
        </references>
      </pivotArea>
    </chartFormat>
    <chartFormat chart="17" format="34" series="1">
      <pivotArea type="data" outline="0" fieldPosition="0">
        <references count="1">
          <reference field="4294967294" count="1" selected="0">
            <x v="4"/>
          </reference>
        </references>
      </pivotArea>
    </chartFormat>
  </chartFormats>
  <pivotTableStyleInfo name="PivotStyleLight16" showRowHeaders="1" showColHeaders="1" showRowStripes="0" showColStripes="0" showLastColumn="1"/>
  <filters count="1">
    <filter fld="2" type="dateBetween" evalOrder="-1" id="60"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0921105C-C4A0-47E0-A1B2-3C55856580B8}" name="TablaDinámica2" cacheId="476"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4">
  <location ref="R9:S13" firstHeaderRow="1" firstDataRow="1" firstDataCol="1"/>
  <pivotFields count="23">
    <pivotField compact="0" outline="0" showAll="0"/>
    <pivotField compact="0" outline="0" showAll="0"/>
    <pivotField dataField="1" compact="0" outline="0" showAll="0">
      <items count="216">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3"/>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0"/>
        <item t="default"/>
      </items>
    </pivotField>
    <pivotField axis="axisRow" compact="0" outline="0" showAll="0">
      <items count="39">
        <item x="5"/>
        <item x="4"/>
        <item x="3"/>
        <item x="2"/>
        <item x="1"/>
        <item h="1" x="0"/>
        <item m="1" x="24"/>
        <item m="1" x="7"/>
        <item m="1" x="8"/>
        <item m="1" x="17"/>
        <item m="1" x="25"/>
        <item m="1" x="26"/>
        <item m="1" x="27"/>
        <item m="1" x="28"/>
        <item m="1" x="29"/>
        <item m="1" x="30"/>
        <item m="1" x="31"/>
        <item m="1" x="32"/>
        <item m="1" x="33"/>
        <item m="1" x="34"/>
        <item m="1" x="9"/>
        <item m="1" x="35"/>
        <item m="1" x="36"/>
        <item m="1" x="37"/>
        <item m="1" x="14"/>
        <item h="1" m="1" x="6"/>
        <item h="1" m="1" x="10"/>
        <item h="1" m="1" x="11"/>
        <item h="1" m="1" x="12"/>
        <item h="1" m="1" x="13"/>
        <item h="1" m="1" x="15"/>
        <item h="1" m="1" x="16"/>
        <item h="1" m="1" x="18"/>
        <item h="1" m="1" x="19"/>
        <item h="1" m="1" x="20"/>
        <item h="1" m="1" x="21"/>
        <item h="1" m="1" x="22"/>
        <item h="1" m="1" x="2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4">
    <i>
      <x/>
    </i>
    <i>
      <x v="1"/>
    </i>
    <i>
      <x v="4"/>
    </i>
    <i t="grand">
      <x/>
    </i>
  </rowItems>
  <colItems count="1">
    <i/>
  </colItems>
  <dataFields count="1">
    <dataField name="Cuenta de FECHA" fld="2" subtotal="count" baseField="0" baseItem="0"/>
  </dataFields>
  <chartFormats count="105">
    <chartFormat chart="5" format="0" series="1">
      <pivotArea type="data" outline="0" fieldPosition="0">
        <references count="1">
          <reference field="4294967294" count="1" selected="0">
            <x v="0"/>
          </reference>
        </references>
      </pivotArea>
    </chartFormat>
    <chartFormat chart="5" format="1">
      <pivotArea type="data" outline="0" fieldPosition="0">
        <references count="2">
          <reference field="4294967294" count="1" selected="0">
            <x v="0"/>
          </reference>
          <reference field="3" count="1" selected="0">
            <x v="0"/>
          </reference>
        </references>
      </pivotArea>
    </chartFormat>
    <chartFormat chart="5" format="2">
      <pivotArea type="data" outline="0" fieldPosition="0">
        <references count="2">
          <reference field="4294967294" count="1" selected="0">
            <x v="0"/>
          </reference>
          <reference field="3" count="1" selected="0">
            <x v="1"/>
          </reference>
        </references>
      </pivotArea>
    </chartFormat>
    <chartFormat chart="5" format="3">
      <pivotArea type="data" outline="0" fieldPosition="0">
        <references count="2">
          <reference field="4294967294" count="1" selected="0">
            <x v="0"/>
          </reference>
          <reference field="3" count="1" selected="0">
            <x v="2"/>
          </reference>
        </references>
      </pivotArea>
    </chartFormat>
    <chartFormat chart="5" format="4">
      <pivotArea type="data" outline="0" fieldPosition="0">
        <references count="2">
          <reference field="4294967294" count="1" selected="0">
            <x v="0"/>
          </reference>
          <reference field="3" count="1" selected="0">
            <x v="3"/>
          </reference>
        </references>
      </pivotArea>
    </chartFormat>
    <chartFormat chart="5" format="5">
      <pivotArea type="data" outline="0" fieldPosition="0">
        <references count="2">
          <reference field="4294967294" count="1" selected="0">
            <x v="0"/>
          </reference>
          <reference field="3" count="1" selected="0">
            <x v="4"/>
          </reference>
        </references>
      </pivotArea>
    </chartFormat>
    <chartFormat chart="5" format="6">
      <pivotArea type="data" outline="0" fieldPosition="0">
        <references count="2">
          <reference field="4294967294" count="1" selected="0">
            <x v="0"/>
          </reference>
          <reference field="3" count="1" selected="0">
            <x v="5"/>
          </reference>
        </references>
      </pivotArea>
    </chartFormat>
    <chartFormat chart="6" format="7" series="1">
      <pivotArea type="data" outline="0" fieldPosition="0">
        <references count="1">
          <reference field="4294967294" count="1" selected="0">
            <x v="0"/>
          </reference>
        </references>
      </pivotArea>
    </chartFormat>
    <chartFormat chart="6" format="8">
      <pivotArea type="data" outline="0" fieldPosition="0">
        <references count="2">
          <reference field="4294967294" count="1" selected="0">
            <x v="0"/>
          </reference>
          <reference field="3" count="1" selected="0">
            <x v="0"/>
          </reference>
        </references>
      </pivotArea>
    </chartFormat>
    <chartFormat chart="6" format="9">
      <pivotArea type="data" outline="0" fieldPosition="0">
        <references count="2">
          <reference field="4294967294" count="1" selected="0">
            <x v="0"/>
          </reference>
          <reference field="3" count="1" selected="0">
            <x v="1"/>
          </reference>
        </references>
      </pivotArea>
    </chartFormat>
    <chartFormat chart="6" format="10">
      <pivotArea type="data" outline="0" fieldPosition="0">
        <references count="2">
          <reference field="4294967294" count="1" selected="0">
            <x v="0"/>
          </reference>
          <reference field="3" count="1" selected="0">
            <x v="2"/>
          </reference>
        </references>
      </pivotArea>
    </chartFormat>
    <chartFormat chart="6" format="11">
      <pivotArea type="data" outline="0" fieldPosition="0">
        <references count="2">
          <reference field="4294967294" count="1" selected="0">
            <x v="0"/>
          </reference>
          <reference field="3" count="1" selected="0">
            <x v="3"/>
          </reference>
        </references>
      </pivotArea>
    </chartFormat>
    <chartFormat chart="6" format="12">
      <pivotArea type="data" outline="0" fieldPosition="0">
        <references count="2">
          <reference field="4294967294" count="1" selected="0">
            <x v="0"/>
          </reference>
          <reference field="3" count="1" selected="0">
            <x v="4"/>
          </reference>
        </references>
      </pivotArea>
    </chartFormat>
    <chartFormat chart="6" format="13">
      <pivotArea type="data" outline="0" fieldPosition="0">
        <references count="2">
          <reference field="4294967294" count="1" selected="0">
            <x v="0"/>
          </reference>
          <reference field="3" count="1" selected="0">
            <x v="5"/>
          </reference>
        </references>
      </pivotArea>
    </chartFormat>
    <chartFormat chart="7" format="14" series="1">
      <pivotArea type="data" outline="0" fieldPosition="0">
        <references count="1">
          <reference field="4294967294" count="1" selected="0">
            <x v="0"/>
          </reference>
        </references>
      </pivotArea>
    </chartFormat>
    <chartFormat chart="7" format="15">
      <pivotArea type="data" outline="0" fieldPosition="0">
        <references count="2">
          <reference field="4294967294" count="1" selected="0">
            <x v="0"/>
          </reference>
          <reference field="3" count="1" selected="0">
            <x v="0"/>
          </reference>
        </references>
      </pivotArea>
    </chartFormat>
    <chartFormat chart="7" format="16">
      <pivotArea type="data" outline="0" fieldPosition="0">
        <references count="2">
          <reference field="4294967294" count="1" selected="0">
            <x v="0"/>
          </reference>
          <reference field="3" count="1" selected="0">
            <x v="1"/>
          </reference>
        </references>
      </pivotArea>
    </chartFormat>
    <chartFormat chart="7" format="17">
      <pivotArea type="data" outline="0" fieldPosition="0">
        <references count="2">
          <reference field="4294967294" count="1" selected="0">
            <x v="0"/>
          </reference>
          <reference field="3" count="1" selected="0">
            <x v="2"/>
          </reference>
        </references>
      </pivotArea>
    </chartFormat>
    <chartFormat chart="7" format="18">
      <pivotArea type="data" outline="0" fieldPosition="0">
        <references count="2">
          <reference field="4294967294" count="1" selected="0">
            <x v="0"/>
          </reference>
          <reference field="3" count="1" selected="0">
            <x v="3"/>
          </reference>
        </references>
      </pivotArea>
    </chartFormat>
    <chartFormat chart="7" format="19">
      <pivotArea type="data" outline="0" fieldPosition="0">
        <references count="2">
          <reference field="4294967294" count="1" selected="0">
            <x v="0"/>
          </reference>
          <reference field="3" count="1" selected="0">
            <x v="4"/>
          </reference>
        </references>
      </pivotArea>
    </chartFormat>
    <chartFormat chart="7" format="20">
      <pivotArea type="data" outline="0" fieldPosition="0">
        <references count="2">
          <reference field="4294967294" count="1" selected="0">
            <x v="0"/>
          </reference>
          <reference field="3" count="1" selected="0">
            <x v="5"/>
          </reference>
        </references>
      </pivotArea>
    </chartFormat>
    <chartFormat chart="8" format="21" series="1">
      <pivotArea type="data" outline="0" fieldPosition="0">
        <references count="1">
          <reference field="4294967294" count="1" selected="0">
            <x v="0"/>
          </reference>
        </references>
      </pivotArea>
    </chartFormat>
    <chartFormat chart="8" format="22">
      <pivotArea type="data" outline="0" fieldPosition="0">
        <references count="2">
          <reference field="4294967294" count="1" selected="0">
            <x v="0"/>
          </reference>
          <reference field="3" count="1" selected="0">
            <x v="0"/>
          </reference>
        </references>
      </pivotArea>
    </chartFormat>
    <chartFormat chart="8" format="23">
      <pivotArea type="data" outline="0" fieldPosition="0">
        <references count="2">
          <reference field="4294967294" count="1" selected="0">
            <x v="0"/>
          </reference>
          <reference field="3" count="1" selected="0">
            <x v="1"/>
          </reference>
        </references>
      </pivotArea>
    </chartFormat>
    <chartFormat chart="8" format="24">
      <pivotArea type="data" outline="0" fieldPosition="0">
        <references count="2">
          <reference field="4294967294" count="1" selected="0">
            <x v="0"/>
          </reference>
          <reference field="3" count="1" selected="0">
            <x v="2"/>
          </reference>
        </references>
      </pivotArea>
    </chartFormat>
    <chartFormat chart="8" format="25">
      <pivotArea type="data" outline="0" fieldPosition="0">
        <references count="2">
          <reference field="4294967294" count="1" selected="0">
            <x v="0"/>
          </reference>
          <reference field="3" count="1" selected="0">
            <x v="3"/>
          </reference>
        </references>
      </pivotArea>
    </chartFormat>
    <chartFormat chart="8" format="26">
      <pivotArea type="data" outline="0" fieldPosition="0">
        <references count="2">
          <reference field="4294967294" count="1" selected="0">
            <x v="0"/>
          </reference>
          <reference field="3" count="1" selected="0">
            <x v="4"/>
          </reference>
        </references>
      </pivotArea>
    </chartFormat>
    <chartFormat chart="8" format="27">
      <pivotArea type="data" outline="0" fieldPosition="0">
        <references count="2">
          <reference field="4294967294" count="1" selected="0">
            <x v="0"/>
          </reference>
          <reference field="3" count="1" selected="0">
            <x v="5"/>
          </reference>
        </references>
      </pivotArea>
    </chartFormat>
    <chartFormat chart="9" format="28" series="1">
      <pivotArea type="data" outline="0" fieldPosition="0">
        <references count="1">
          <reference field="4294967294" count="1" selected="0">
            <x v="0"/>
          </reference>
        </references>
      </pivotArea>
    </chartFormat>
    <chartFormat chart="9" format="29">
      <pivotArea type="data" outline="0" fieldPosition="0">
        <references count="2">
          <reference field="4294967294" count="1" selected="0">
            <x v="0"/>
          </reference>
          <reference field="3" count="1" selected="0">
            <x v="0"/>
          </reference>
        </references>
      </pivotArea>
    </chartFormat>
    <chartFormat chart="9" format="30">
      <pivotArea type="data" outline="0" fieldPosition="0">
        <references count="2">
          <reference field="4294967294" count="1" selected="0">
            <x v="0"/>
          </reference>
          <reference field="3" count="1" selected="0">
            <x v="1"/>
          </reference>
        </references>
      </pivotArea>
    </chartFormat>
    <chartFormat chart="9" format="31">
      <pivotArea type="data" outline="0" fieldPosition="0">
        <references count="2">
          <reference field="4294967294" count="1" selected="0">
            <x v="0"/>
          </reference>
          <reference field="3" count="1" selected="0">
            <x v="2"/>
          </reference>
        </references>
      </pivotArea>
    </chartFormat>
    <chartFormat chart="9" format="32">
      <pivotArea type="data" outline="0" fieldPosition="0">
        <references count="2">
          <reference field="4294967294" count="1" selected="0">
            <x v="0"/>
          </reference>
          <reference field="3" count="1" selected="0">
            <x v="3"/>
          </reference>
        </references>
      </pivotArea>
    </chartFormat>
    <chartFormat chart="9" format="33">
      <pivotArea type="data" outline="0" fieldPosition="0">
        <references count="2">
          <reference field="4294967294" count="1" selected="0">
            <x v="0"/>
          </reference>
          <reference field="3" count="1" selected="0">
            <x v="4"/>
          </reference>
        </references>
      </pivotArea>
    </chartFormat>
    <chartFormat chart="9" format="34">
      <pivotArea type="data" outline="0" fieldPosition="0">
        <references count="2">
          <reference field="4294967294" count="1" selected="0">
            <x v="0"/>
          </reference>
          <reference field="3" count="1" selected="0">
            <x v="5"/>
          </reference>
        </references>
      </pivotArea>
    </chartFormat>
    <chartFormat chart="5" format="7">
      <pivotArea type="data" outline="0" fieldPosition="0">
        <references count="2">
          <reference field="4294967294" count="1" selected="0">
            <x v="0"/>
          </reference>
          <reference field="3" count="1" selected="0">
            <x v="6"/>
          </reference>
        </references>
      </pivotArea>
    </chartFormat>
    <chartFormat chart="5" format="8">
      <pivotArea type="data" outline="0" fieldPosition="0">
        <references count="2">
          <reference field="4294967294" count="1" selected="0">
            <x v="0"/>
          </reference>
          <reference field="3" count="1" selected="0">
            <x v="7"/>
          </reference>
        </references>
      </pivotArea>
    </chartFormat>
    <chartFormat chart="5" format="9">
      <pivotArea type="data" outline="0" fieldPosition="0">
        <references count="2">
          <reference field="4294967294" count="1" selected="0">
            <x v="0"/>
          </reference>
          <reference field="3" count="1" selected="0">
            <x v="8"/>
          </reference>
        </references>
      </pivotArea>
    </chartFormat>
    <chartFormat chart="5" format="10">
      <pivotArea type="data" outline="0" fieldPosition="0">
        <references count="2">
          <reference field="4294967294" count="1" selected="0">
            <x v="0"/>
          </reference>
          <reference field="3" count="1" selected="0">
            <x v="9"/>
          </reference>
        </references>
      </pivotArea>
    </chartFormat>
    <chartFormat chart="5" format="11">
      <pivotArea type="data" outline="0" fieldPosition="0">
        <references count="2">
          <reference field="4294967294" count="1" selected="0">
            <x v="0"/>
          </reference>
          <reference field="3" count="1" selected="0">
            <x v="10"/>
          </reference>
        </references>
      </pivotArea>
    </chartFormat>
    <chartFormat chart="5" format="12">
      <pivotArea type="data" outline="0" fieldPosition="0">
        <references count="2">
          <reference field="4294967294" count="1" selected="0">
            <x v="0"/>
          </reference>
          <reference field="3" count="1" selected="0">
            <x v="11"/>
          </reference>
        </references>
      </pivotArea>
    </chartFormat>
    <chartFormat chart="5" format="13">
      <pivotArea type="data" outline="0" fieldPosition="0">
        <references count="2">
          <reference field="4294967294" count="1" selected="0">
            <x v="0"/>
          </reference>
          <reference field="3" count="1" selected="0">
            <x v="12"/>
          </reference>
        </references>
      </pivotArea>
    </chartFormat>
    <chartFormat chart="5" format="14">
      <pivotArea type="data" outline="0" fieldPosition="0">
        <references count="2">
          <reference field="4294967294" count="1" selected="0">
            <x v="0"/>
          </reference>
          <reference field="3" count="1" selected="0">
            <x v="13"/>
          </reference>
        </references>
      </pivotArea>
    </chartFormat>
    <chartFormat chart="5" format="15">
      <pivotArea type="data" outline="0" fieldPosition="0">
        <references count="2">
          <reference field="4294967294" count="1" selected="0">
            <x v="0"/>
          </reference>
          <reference field="3" count="1" selected="0">
            <x v="14"/>
          </reference>
        </references>
      </pivotArea>
    </chartFormat>
    <chartFormat chart="5" format="16">
      <pivotArea type="data" outline="0" fieldPosition="0">
        <references count="2">
          <reference field="4294967294" count="1" selected="0">
            <x v="0"/>
          </reference>
          <reference field="3" count="1" selected="0">
            <x v="15"/>
          </reference>
        </references>
      </pivotArea>
    </chartFormat>
    <chartFormat chart="5" format="17">
      <pivotArea type="data" outline="0" fieldPosition="0">
        <references count="2">
          <reference field="4294967294" count="1" selected="0">
            <x v="0"/>
          </reference>
          <reference field="3" count="1" selected="0">
            <x v="16"/>
          </reference>
        </references>
      </pivotArea>
    </chartFormat>
    <chartFormat chart="5" format="18">
      <pivotArea type="data" outline="0" fieldPosition="0">
        <references count="2">
          <reference field="4294967294" count="1" selected="0">
            <x v="0"/>
          </reference>
          <reference field="3" count="1" selected="0">
            <x v="17"/>
          </reference>
        </references>
      </pivotArea>
    </chartFormat>
    <chartFormat chart="5" format="19">
      <pivotArea type="data" outline="0" fieldPosition="0">
        <references count="2">
          <reference field="4294967294" count="1" selected="0">
            <x v="0"/>
          </reference>
          <reference field="3" count="1" selected="0">
            <x v="18"/>
          </reference>
        </references>
      </pivotArea>
    </chartFormat>
    <chartFormat chart="5" format="20">
      <pivotArea type="data" outline="0" fieldPosition="0">
        <references count="2">
          <reference field="4294967294" count="1" selected="0">
            <x v="0"/>
          </reference>
          <reference field="3" count="1" selected="0">
            <x v="19"/>
          </reference>
        </references>
      </pivotArea>
    </chartFormat>
    <chartFormat chart="5" format="21">
      <pivotArea type="data" outline="0" fieldPosition="0">
        <references count="2">
          <reference field="4294967294" count="1" selected="0">
            <x v="0"/>
          </reference>
          <reference field="3" count="1" selected="0">
            <x v="20"/>
          </reference>
        </references>
      </pivotArea>
    </chartFormat>
    <chartFormat chart="5" format="22">
      <pivotArea type="data" outline="0" fieldPosition="0">
        <references count="2">
          <reference field="4294967294" count="1" selected="0">
            <x v="0"/>
          </reference>
          <reference field="3" count="1" selected="0">
            <x v="21"/>
          </reference>
        </references>
      </pivotArea>
    </chartFormat>
    <chartFormat chart="5" format="23">
      <pivotArea type="data" outline="0" fieldPosition="0">
        <references count="2">
          <reference field="4294967294" count="1" selected="0">
            <x v="0"/>
          </reference>
          <reference field="3" count="1" selected="0">
            <x v="22"/>
          </reference>
        </references>
      </pivotArea>
    </chartFormat>
    <chartFormat chart="5" format="24">
      <pivotArea type="data" outline="0" fieldPosition="0">
        <references count="2">
          <reference field="4294967294" count="1" selected="0">
            <x v="0"/>
          </reference>
          <reference field="3" count="1" selected="0">
            <x v="23"/>
          </reference>
        </references>
      </pivotArea>
    </chartFormat>
    <chartFormat chart="5" format="25">
      <pivotArea type="data" outline="0" fieldPosition="0">
        <references count="2">
          <reference field="4294967294" count="1" selected="0">
            <x v="0"/>
          </reference>
          <reference field="3" count="1" selected="0">
            <x v="24"/>
          </reference>
        </references>
      </pivotArea>
    </chartFormat>
    <chartFormat chart="9" format="35">
      <pivotArea type="data" outline="0" fieldPosition="0">
        <references count="2">
          <reference field="4294967294" count="1" selected="0">
            <x v="0"/>
          </reference>
          <reference field="3" count="1" selected="0">
            <x v="6"/>
          </reference>
        </references>
      </pivotArea>
    </chartFormat>
    <chartFormat chart="9" format="36">
      <pivotArea type="data" outline="0" fieldPosition="0">
        <references count="2">
          <reference field="4294967294" count="1" selected="0">
            <x v="0"/>
          </reference>
          <reference field="3" count="1" selected="0">
            <x v="7"/>
          </reference>
        </references>
      </pivotArea>
    </chartFormat>
    <chartFormat chart="9" format="37">
      <pivotArea type="data" outline="0" fieldPosition="0">
        <references count="2">
          <reference field="4294967294" count="1" selected="0">
            <x v="0"/>
          </reference>
          <reference field="3" count="1" selected="0">
            <x v="8"/>
          </reference>
        </references>
      </pivotArea>
    </chartFormat>
    <chartFormat chart="9" format="38">
      <pivotArea type="data" outline="0" fieldPosition="0">
        <references count="2">
          <reference field="4294967294" count="1" selected="0">
            <x v="0"/>
          </reference>
          <reference field="3" count="1" selected="0">
            <x v="9"/>
          </reference>
        </references>
      </pivotArea>
    </chartFormat>
    <chartFormat chart="9" format="39">
      <pivotArea type="data" outline="0" fieldPosition="0">
        <references count="2">
          <reference field="4294967294" count="1" selected="0">
            <x v="0"/>
          </reference>
          <reference field="3" count="1" selected="0">
            <x v="10"/>
          </reference>
        </references>
      </pivotArea>
    </chartFormat>
    <chartFormat chart="9" format="40">
      <pivotArea type="data" outline="0" fieldPosition="0">
        <references count="2">
          <reference field="4294967294" count="1" selected="0">
            <x v="0"/>
          </reference>
          <reference field="3" count="1" selected="0">
            <x v="11"/>
          </reference>
        </references>
      </pivotArea>
    </chartFormat>
    <chartFormat chart="9" format="41">
      <pivotArea type="data" outline="0" fieldPosition="0">
        <references count="2">
          <reference field="4294967294" count="1" selected="0">
            <x v="0"/>
          </reference>
          <reference field="3" count="1" selected="0">
            <x v="12"/>
          </reference>
        </references>
      </pivotArea>
    </chartFormat>
    <chartFormat chart="9" format="42">
      <pivotArea type="data" outline="0" fieldPosition="0">
        <references count="2">
          <reference field="4294967294" count="1" selected="0">
            <x v="0"/>
          </reference>
          <reference field="3" count="1" selected="0">
            <x v="13"/>
          </reference>
        </references>
      </pivotArea>
    </chartFormat>
    <chartFormat chart="9" format="43">
      <pivotArea type="data" outline="0" fieldPosition="0">
        <references count="2">
          <reference field="4294967294" count="1" selected="0">
            <x v="0"/>
          </reference>
          <reference field="3" count="1" selected="0">
            <x v="14"/>
          </reference>
        </references>
      </pivotArea>
    </chartFormat>
    <chartFormat chart="9" format="44">
      <pivotArea type="data" outline="0" fieldPosition="0">
        <references count="2">
          <reference field="4294967294" count="1" selected="0">
            <x v="0"/>
          </reference>
          <reference field="3" count="1" selected="0">
            <x v="15"/>
          </reference>
        </references>
      </pivotArea>
    </chartFormat>
    <chartFormat chart="9" format="45">
      <pivotArea type="data" outline="0" fieldPosition="0">
        <references count="2">
          <reference field="4294967294" count="1" selected="0">
            <x v="0"/>
          </reference>
          <reference field="3" count="1" selected="0">
            <x v="16"/>
          </reference>
        </references>
      </pivotArea>
    </chartFormat>
    <chartFormat chart="9" format="46">
      <pivotArea type="data" outline="0" fieldPosition="0">
        <references count="2">
          <reference field="4294967294" count="1" selected="0">
            <x v="0"/>
          </reference>
          <reference field="3" count="1" selected="0">
            <x v="17"/>
          </reference>
        </references>
      </pivotArea>
    </chartFormat>
    <chartFormat chart="9" format="47">
      <pivotArea type="data" outline="0" fieldPosition="0">
        <references count="2">
          <reference field="4294967294" count="1" selected="0">
            <x v="0"/>
          </reference>
          <reference field="3" count="1" selected="0">
            <x v="18"/>
          </reference>
        </references>
      </pivotArea>
    </chartFormat>
    <chartFormat chart="9" format="48">
      <pivotArea type="data" outline="0" fieldPosition="0">
        <references count="2">
          <reference field="4294967294" count="1" selected="0">
            <x v="0"/>
          </reference>
          <reference field="3" count="1" selected="0">
            <x v="19"/>
          </reference>
        </references>
      </pivotArea>
    </chartFormat>
    <chartFormat chart="9" format="49">
      <pivotArea type="data" outline="0" fieldPosition="0">
        <references count="2">
          <reference field="4294967294" count="1" selected="0">
            <x v="0"/>
          </reference>
          <reference field="3" count="1" selected="0">
            <x v="20"/>
          </reference>
        </references>
      </pivotArea>
    </chartFormat>
    <chartFormat chart="9" format="50">
      <pivotArea type="data" outline="0" fieldPosition="0">
        <references count="2">
          <reference field="4294967294" count="1" selected="0">
            <x v="0"/>
          </reference>
          <reference field="3" count="1" selected="0">
            <x v="21"/>
          </reference>
        </references>
      </pivotArea>
    </chartFormat>
    <chartFormat chart="9" format="51">
      <pivotArea type="data" outline="0" fieldPosition="0">
        <references count="2">
          <reference field="4294967294" count="1" selected="0">
            <x v="0"/>
          </reference>
          <reference field="3" count="1" selected="0">
            <x v="22"/>
          </reference>
        </references>
      </pivotArea>
    </chartFormat>
    <chartFormat chart="9" format="52">
      <pivotArea type="data" outline="0" fieldPosition="0">
        <references count="2">
          <reference field="4294967294" count="1" selected="0">
            <x v="0"/>
          </reference>
          <reference field="3" count="1" selected="0">
            <x v="23"/>
          </reference>
        </references>
      </pivotArea>
    </chartFormat>
    <chartFormat chart="9" format="53">
      <pivotArea type="data" outline="0" fieldPosition="0">
        <references count="2">
          <reference field="4294967294" count="1" selected="0">
            <x v="0"/>
          </reference>
          <reference field="3" count="1" selected="0">
            <x v="24"/>
          </reference>
        </references>
      </pivotArea>
    </chartFormat>
    <chartFormat chart="10" format="54" series="1">
      <pivotArea type="data" outline="0" fieldPosition="0">
        <references count="1">
          <reference field="4294967294" count="1" selected="0">
            <x v="0"/>
          </reference>
        </references>
      </pivotArea>
    </chartFormat>
    <chartFormat chart="10" format="55">
      <pivotArea type="data" outline="0" fieldPosition="0">
        <references count="2">
          <reference field="4294967294" count="1" selected="0">
            <x v="0"/>
          </reference>
          <reference field="3" count="1" selected="0">
            <x v="0"/>
          </reference>
        </references>
      </pivotArea>
    </chartFormat>
    <chartFormat chart="10" format="56">
      <pivotArea type="data" outline="0" fieldPosition="0">
        <references count="2">
          <reference field="4294967294" count="1" selected="0">
            <x v="0"/>
          </reference>
          <reference field="3" count="1" selected="0">
            <x v="1"/>
          </reference>
        </references>
      </pivotArea>
    </chartFormat>
    <chartFormat chart="10" format="57">
      <pivotArea type="data" outline="0" fieldPosition="0">
        <references count="2">
          <reference field="4294967294" count="1" selected="0">
            <x v="0"/>
          </reference>
          <reference field="3" count="1" selected="0">
            <x v="2"/>
          </reference>
        </references>
      </pivotArea>
    </chartFormat>
    <chartFormat chart="10" format="58">
      <pivotArea type="data" outline="0" fieldPosition="0">
        <references count="2">
          <reference field="4294967294" count="1" selected="0">
            <x v="0"/>
          </reference>
          <reference field="3" count="1" selected="0">
            <x v="4"/>
          </reference>
        </references>
      </pivotArea>
    </chartFormat>
    <chartFormat chart="10" format="59">
      <pivotArea type="data" outline="0" fieldPosition="0">
        <references count="2">
          <reference field="4294967294" count="1" selected="0">
            <x v="0"/>
          </reference>
          <reference field="3" count="1" selected="0">
            <x v="7"/>
          </reference>
        </references>
      </pivotArea>
    </chartFormat>
    <chartFormat chart="10" format="60">
      <pivotArea type="data" outline="0" fieldPosition="0">
        <references count="2">
          <reference field="4294967294" count="1" selected="0">
            <x v="0"/>
          </reference>
          <reference field="3" count="1" selected="0">
            <x v="8"/>
          </reference>
        </references>
      </pivotArea>
    </chartFormat>
    <chartFormat chart="10" format="61">
      <pivotArea type="data" outline="0" fieldPosition="0">
        <references count="2">
          <reference field="4294967294" count="1" selected="0">
            <x v="0"/>
          </reference>
          <reference field="3" count="1" selected="0">
            <x v="20"/>
          </reference>
        </references>
      </pivotArea>
    </chartFormat>
    <chartFormat chart="11" format="62" series="1">
      <pivotArea type="data" outline="0" fieldPosition="0">
        <references count="1">
          <reference field="4294967294" count="1" selected="0">
            <x v="0"/>
          </reference>
        </references>
      </pivotArea>
    </chartFormat>
    <chartFormat chart="11" format="63">
      <pivotArea type="data" outline="0" fieldPosition="0">
        <references count="2">
          <reference field="4294967294" count="1" selected="0">
            <x v="0"/>
          </reference>
          <reference field="3" count="1" selected="0">
            <x v="0"/>
          </reference>
        </references>
      </pivotArea>
    </chartFormat>
    <chartFormat chart="11" format="64">
      <pivotArea type="data" outline="0" fieldPosition="0">
        <references count="2">
          <reference field="4294967294" count="1" selected="0">
            <x v="0"/>
          </reference>
          <reference field="3" count="1" selected="0">
            <x v="1"/>
          </reference>
        </references>
      </pivotArea>
    </chartFormat>
    <chartFormat chart="11" format="65">
      <pivotArea type="data" outline="0" fieldPosition="0">
        <references count="2">
          <reference field="4294967294" count="1" selected="0">
            <x v="0"/>
          </reference>
          <reference field="3" count="1" selected="0">
            <x v="2"/>
          </reference>
        </references>
      </pivotArea>
    </chartFormat>
    <chartFormat chart="11" format="66">
      <pivotArea type="data" outline="0" fieldPosition="0">
        <references count="2">
          <reference field="4294967294" count="1" selected="0">
            <x v="0"/>
          </reference>
          <reference field="3" count="1" selected="0">
            <x v="4"/>
          </reference>
        </references>
      </pivotArea>
    </chartFormat>
    <chartFormat chart="11" format="67">
      <pivotArea type="data" outline="0" fieldPosition="0">
        <references count="2">
          <reference field="4294967294" count="1" selected="0">
            <x v="0"/>
          </reference>
          <reference field="3" count="1" selected="0">
            <x v="7"/>
          </reference>
        </references>
      </pivotArea>
    </chartFormat>
    <chartFormat chart="11" format="68">
      <pivotArea type="data" outline="0" fieldPosition="0">
        <references count="2">
          <reference field="4294967294" count="1" selected="0">
            <x v="0"/>
          </reference>
          <reference field="3" count="1" selected="0">
            <x v="8"/>
          </reference>
        </references>
      </pivotArea>
    </chartFormat>
    <chartFormat chart="11" format="69">
      <pivotArea type="data" outline="0" fieldPosition="0">
        <references count="2">
          <reference field="4294967294" count="1" selected="0">
            <x v="0"/>
          </reference>
          <reference field="3" count="1" selected="0">
            <x v="20"/>
          </reference>
        </references>
      </pivotArea>
    </chartFormat>
    <chartFormat chart="12" format="54" series="1">
      <pivotArea type="data" outline="0" fieldPosition="0">
        <references count="1">
          <reference field="4294967294" count="1" selected="0">
            <x v="0"/>
          </reference>
        </references>
      </pivotArea>
    </chartFormat>
    <chartFormat chart="12" format="55">
      <pivotArea type="data" outline="0" fieldPosition="0">
        <references count="2">
          <reference field="4294967294" count="1" selected="0">
            <x v="0"/>
          </reference>
          <reference field="3" count="1" selected="0">
            <x v="0"/>
          </reference>
        </references>
      </pivotArea>
    </chartFormat>
    <chartFormat chart="12" format="56">
      <pivotArea type="data" outline="0" fieldPosition="0">
        <references count="2">
          <reference field="4294967294" count="1" selected="0">
            <x v="0"/>
          </reference>
          <reference field="3" count="1" selected="0">
            <x v="1"/>
          </reference>
        </references>
      </pivotArea>
    </chartFormat>
    <chartFormat chart="12" format="57">
      <pivotArea type="data" outline="0" fieldPosition="0">
        <references count="2">
          <reference field="4294967294" count="1" selected="0">
            <x v="0"/>
          </reference>
          <reference field="3" count="1" selected="0">
            <x v="2"/>
          </reference>
        </references>
      </pivotArea>
    </chartFormat>
    <chartFormat chart="12" format="58">
      <pivotArea type="data" outline="0" fieldPosition="0">
        <references count="2">
          <reference field="4294967294" count="1" selected="0">
            <x v="0"/>
          </reference>
          <reference field="3" count="1" selected="0">
            <x v="4"/>
          </reference>
        </references>
      </pivotArea>
    </chartFormat>
    <chartFormat chart="12" format="59">
      <pivotArea type="data" outline="0" fieldPosition="0">
        <references count="2">
          <reference field="4294967294" count="1" selected="0">
            <x v="0"/>
          </reference>
          <reference field="3" count="1" selected="0">
            <x v="7"/>
          </reference>
        </references>
      </pivotArea>
    </chartFormat>
    <chartFormat chart="12" format="60">
      <pivotArea type="data" outline="0" fieldPosition="0">
        <references count="2">
          <reference field="4294967294" count="1" selected="0">
            <x v="0"/>
          </reference>
          <reference field="3" count="1" selected="0">
            <x v="8"/>
          </reference>
        </references>
      </pivotArea>
    </chartFormat>
    <chartFormat chart="12" format="61">
      <pivotArea type="data" outline="0" fieldPosition="0">
        <references count="2">
          <reference field="4294967294" count="1" selected="0">
            <x v="0"/>
          </reference>
          <reference field="3" count="1" selected="0">
            <x v="20"/>
          </reference>
        </references>
      </pivotArea>
    </chartFormat>
    <chartFormat chart="13" format="62" series="1">
      <pivotArea type="data" outline="0" fieldPosition="0">
        <references count="1">
          <reference field="4294967294" count="1" selected="0">
            <x v="0"/>
          </reference>
        </references>
      </pivotArea>
    </chartFormat>
    <chartFormat chart="13" format="63">
      <pivotArea type="data" outline="0" fieldPosition="0">
        <references count="2">
          <reference field="4294967294" count="1" selected="0">
            <x v="0"/>
          </reference>
          <reference field="3" count="1" selected="0">
            <x v="0"/>
          </reference>
        </references>
      </pivotArea>
    </chartFormat>
    <chartFormat chart="13" format="64">
      <pivotArea type="data" outline="0" fieldPosition="0">
        <references count="2">
          <reference field="4294967294" count="1" selected="0">
            <x v="0"/>
          </reference>
          <reference field="3" count="1" selected="0">
            <x v="1"/>
          </reference>
        </references>
      </pivotArea>
    </chartFormat>
    <chartFormat chart="13" format="65">
      <pivotArea type="data" outline="0" fieldPosition="0">
        <references count="2">
          <reference field="4294967294" count="1" selected="0">
            <x v="0"/>
          </reference>
          <reference field="3" count="1" selected="0">
            <x v="2"/>
          </reference>
        </references>
      </pivotArea>
    </chartFormat>
    <chartFormat chart="13" format="66">
      <pivotArea type="data" outline="0" fieldPosition="0">
        <references count="2">
          <reference field="4294967294" count="1" selected="0">
            <x v="0"/>
          </reference>
          <reference field="3" count="1" selected="0">
            <x v="4"/>
          </reference>
        </references>
      </pivotArea>
    </chartFormat>
    <chartFormat chart="13" format="67">
      <pivotArea type="data" outline="0" fieldPosition="0">
        <references count="2">
          <reference field="4294967294" count="1" selected="0">
            <x v="0"/>
          </reference>
          <reference field="3" count="1" selected="0">
            <x v="7"/>
          </reference>
        </references>
      </pivotArea>
    </chartFormat>
    <chartFormat chart="13" format="68">
      <pivotArea type="data" outline="0" fieldPosition="0">
        <references count="2">
          <reference field="4294967294" count="1" selected="0">
            <x v="0"/>
          </reference>
          <reference field="3" count="1" selected="0">
            <x v="8"/>
          </reference>
        </references>
      </pivotArea>
    </chartFormat>
    <chartFormat chart="13" format="69">
      <pivotArea type="data" outline="0" fieldPosition="0">
        <references count="2">
          <reference field="4294967294" count="1" selected="0">
            <x v="0"/>
          </reference>
          <reference field="3" count="1" selected="0">
            <x v="20"/>
          </reference>
        </references>
      </pivotArea>
    </chartFormat>
  </chartFormats>
  <pivotTableStyleInfo name="PivotStyleLight16" showRowHeaders="1" showColHeaders="1" showRowStripes="0" showColStripes="0" showLastColumn="1"/>
  <filters count="1">
    <filter fld="2" type="dateBetween" evalOrder="-1" id="63"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0B442B6D-F4D6-4A3E-BD30-E0F1C8CF5BE1}" name="TablaDinámica3" cacheId="476"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3">
  <location ref="Y9:Z13" firstHeaderRow="1" firstDataRow="1" firstDataCol="1"/>
  <pivotFields count="23">
    <pivotField compact="0" outline="0" showAll="0"/>
    <pivotField compact="0" outline="0" showAll="0"/>
    <pivotField dataField="1" compact="0" outline="0" showAll="0">
      <items count="216">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3"/>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0"/>
        <item t="default"/>
      </items>
    </pivotField>
    <pivotField compact="0" outline="0" showAll="0"/>
    <pivotField compact="0" outline="0" showAll="0"/>
    <pivotField axis="axisRow" compact="0" outline="0" showAll="0">
      <items count="53">
        <item x="37"/>
        <item x="30"/>
        <item x="22"/>
        <item x="31"/>
        <item x="29"/>
        <item x="36"/>
        <item x="32"/>
        <item x="33"/>
        <item x="35"/>
        <item x="34"/>
        <item x="10"/>
        <item x="13"/>
        <item x="27"/>
        <item x="28"/>
        <item x="0"/>
        <item x="38"/>
        <item x="39"/>
        <item x="40"/>
        <item x="5"/>
        <item x="6"/>
        <item x="7"/>
        <item x="8"/>
        <item x="9"/>
        <item x="11"/>
        <item x="12"/>
        <item x="14"/>
        <item x="15"/>
        <item x="16"/>
        <item x="17"/>
        <item x="18"/>
        <item x="19"/>
        <item x="20"/>
        <item x="21"/>
        <item x="23"/>
        <item x="24"/>
        <item x="25"/>
        <item x="26"/>
        <item x="41"/>
        <item x="42"/>
        <item x="43"/>
        <item x="44"/>
        <item x="45"/>
        <item x="46"/>
        <item x="47"/>
        <item x="48"/>
        <item x="49"/>
        <item x="50"/>
        <item m="1" x="51"/>
        <item x="1"/>
        <item x="2"/>
        <item x="3"/>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5"/>
  </rowFields>
  <rowItems count="4">
    <i>
      <x v="2"/>
    </i>
    <i>
      <x v="4"/>
    </i>
    <i>
      <x v="6"/>
    </i>
    <i t="grand">
      <x/>
    </i>
  </rowItems>
  <colItems count="1">
    <i/>
  </colItems>
  <dataFields count="1">
    <dataField name="Cuenta de FECHA" fld="2" subtotal="count" baseField="0" baseItem="0"/>
  </dataFields>
  <chartFormats count="8">
    <chartFormat chart="5" format="0"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 chart="7" format="1" series="1">
      <pivotArea type="data" outline="0" fieldPosition="0">
        <references count="1">
          <reference field="4294967294" count="1" selected="0">
            <x v="0"/>
          </reference>
        </references>
      </pivotArea>
    </chartFormat>
    <chartFormat chart="8" format="2" series="1">
      <pivotArea type="data" outline="0" fieldPosition="0">
        <references count="1">
          <reference field="4294967294" count="1" selected="0">
            <x v="0"/>
          </reference>
        </references>
      </pivotArea>
    </chartFormat>
    <chartFormat chart="9" format="1" series="1">
      <pivotArea type="data" outline="0" fieldPosition="0">
        <references count="1">
          <reference field="4294967294" count="1" selected="0">
            <x v="0"/>
          </reference>
        </references>
      </pivotArea>
    </chartFormat>
    <chartFormat chart="10" format="2" series="1">
      <pivotArea type="data" outline="0" fieldPosition="0">
        <references count="1">
          <reference field="4294967294" count="1" selected="0">
            <x v="0"/>
          </reference>
        </references>
      </pivotArea>
    </chartFormat>
    <chartFormat chart="11" format="3" series="1">
      <pivotArea type="data" outline="0" fieldPosition="0">
        <references count="1">
          <reference field="4294967294" count="1" selected="0">
            <x v="0"/>
          </reference>
        </references>
      </pivotArea>
    </chartFormat>
    <chartFormat chart="12"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2" type="dateBetween" evalOrder="-1" id="60"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7BBDCE11-3763-4B89-996A-F3BC301DD0D2}" name="TablaDinámica6" cacheId="476"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7">
  <location ref="AV9:AZ11" firstHeaderRow="0" firstDataRow="1" firstDataCol="1"/>
  <pivotFields count="23">
    <pivotField compact="0" outline="0" showAll="0"/>
    <pivotField compact="0" outline="0" showAll="0"/>
    <pivotField compact="0" outline="0" showAll="0">
      <items count="216">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3"/>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0"/>
        <item t="default"/>
      </items>
    </pivotField>
    <pivotField axis="axisRow" compact="0" outline="0" showAll="0">
      <items count="39">
        <item h="1" x="5"/>
        <item x="4"/>
        <item h="1" x="3"/>
        <item h="1" x="2"/>
        <item h="1" x="1"/>
        <item h="1" x="0"/>
        <item h="1" m="1" x="24"/>
        <item h="1" m="1" x="7"/>
        <item h="1" m="1" x="8"/>
        <item h="1" m="1" x="17"/>
        <item h="1" m="1" x="25"/>
        <item h="1" m="1" x="26"/>
        <item h="1" m="1" x="27"/>
        <item h="1" m="1" x="28"/>
        <item h="1" m="1" x="29"/>
        <item h="1" m="1" x="30"/>
        <item h="1" m="1" x="31"/>
        <item h="1" m="1" x="32"/>
        <item h="1" m="1" x="33"/>
        <item h="1" m="1" x="34"/>
        <item h="1" m="1" x="9"/>
        <item h="1" m="1" x="35"/>
        <item h="1" m="1" x="36"/>
        <item h="1" m="1" x="37"/>
        <item h="1" m="1" x="14"/>
        <item h="1" m="1" x="6"/>
        <item h="1" m="1" x="10"/>
        <item h="1" m="1" x="11"/>
        <item h="1" m="1" x="12"/>
        <item h="1" m="1" x="13"/>
        <item h="1" m="1" x="15"/>
        <item h="1" m="1" x="16"/>
        <item h="1" m="1" x="18"/>
        <item h="1" m="1" x="19"/>
        <item h="1" m="1" x="20"/>
        <item h="1" m="1" x="21"/>
        <item h="1" m="1" x="22"/>
        <item h="1" m="1" x="2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showAll="0"/>
    <pivotField compact="0" outline="0" showAll="0"/>
  </pivotFields>
  <rowFields count="1">
    <field x="3"/>
  </rowFields>
  <rowItems count="2">
    <i>
      <x v="1"/>
    </i>
    <i t="grand">
      <x/>
    </i>
  </rowItems>
  <colFields count="1">
    <field x="-2"/>
  </colFields>
  <colItems count="4">
    <i>
      <x/>
    </i>
    <i i="1">
      <x v="1"/>
    </i>
    <i i="2">
      <x v="2"/>
    </i>
    <i i="3">
      <x v="3"/>
    </i>
  </colItems>
  <dataFields count="4">
    <dataField name="Suma de NÚMERO DE ESTABLEIMIENTOS VISITADOS POR EXTENSIÓN" fld="17" baseField="0" baseItem="0"/>
    <dataField name="Suma de NÚMERO DE SENSIBILIZACIONES POR EXTENSIÓN DE LA ACTIVIDAD" fld="18" baseField="0" baseItem="0"/>
    <dataField name="Suma de NÚMERO DE CIERRES PREVENTIVOS POR EXTENSIÓN DE LA ACTIVIDAD" fld="19" baseField="0" baseItem="0"/>
    <dataField name="Suma de NÚMERO DE COMPARENDOS POR EXTENSIÓN DE LA ACTIVIDAD" fld="20" baseField="0" baseItem="0"/>
  </dataFields>
  <chartFormats count="28">
    <chartFormat chart="10" format="0" series="1">
      <pivotArea type="data" outline="0" fieldPosition="0">
        <references count="1">
          <reference field="4294967294" count="1" selected="0">
            <x v="0"/>
          </reference>
        </references>
      </pivotArea>
    </chartFormat>
    <chartFormat chart="10" format="1" series="1">
      <pivotArea type="data" outline="0" fieldPosition="0">
        <references count="1">
          <reference field="4294967294" count="1" selected="0">
            <x v="1"/>
          </reference>
        </references>
      </pivotArea>
    </chartFormat>
    <chartFormat chart="10" format="2" series="1">
      <pivotArea type="data" outline="0" fieldPosition="0">
        <references count="1">
          <reference field="4294967294" count="1" selected="0">
            <x v="2"/>
          </reference>
        </references>
      </pivotArea>
    </chartFormat>
    <chartFormat chart="10" format="3" series="1">
      <pivotArea type="data" outline="0" fieldPosition="0">
        <references count="1">
          <reference field="4294967294" count="1" selected="0">
            <x v="3"/>
          </reference>
        </references>
      </pivotArea>
    </chartFormat>
    <chartFormat chart="11" format="4" series="1">
      <pivotArea type="data" outline="0" fieldPosition="0">
        <references count="1">
          <reference field="4294967294" count="1" selected="0">
            <x v="0"/>
          </reference>
        </references>
      </pivotArea>
    </chartFormat>
    <chartFormat chart="11" format="5" series="1">
      <pivotArea type="data" outline="0" fieldPosition="0">
        <references count="1">
          <reference field="4294967294" count="1" selected="0">
            <x v="1"/>
          </reference>
        </references>
      </pivotArea>
    </chartFormat>
    <chartFormat chart="11" format="6" series="1">
      <pivotArea type="data" outline="0" fieldPosition="0">
        <references count="1">
          <reference field="4294967294" count="1" selected="0">
            <x v="2"/>
          </reference>
        </references>
      </pivotArea>
    </chartFormat>
    <chartFormat chart="11" format="7" series="1">
      <pivotArea type="data" outline="0" fieldPosition="0">
        <references count="1">
          <reference field="4294967294" count="1" selected="0">
            <x v="3"/>
          </reference>
        </references>
      </pivotArea>
    </chartFormat>
    <chartFormat chart="12" format="8" series="1">
      <pivotArea type="data" outline="0" fieldPosition="0">
        <references count="1">
          <reference field="4294967294" count="1" selected="0">
            <x v="0"/>
          </reference>
        </references>
      </pivotArea>
    </chartFormat>
    <chartFormat chart="12" format="9" series="1">
      <pivotArea type="data" outline="0" fieldPosition="0">
        <references count="1">
          <reference field="4294967294" count="1" selected="0">
            <x v="1"/>
          </reference>
        </references>
      </pivotArea>
    </chartFormat>
    <chartFormat chart="12" format="10" series="1">
      <pivotArea type="data" outline="0" fieldPosition="0">
        <references count="1">
          <reference field="4294967294" count="1" selected="0">
            <x v="2"/>
          </reference>
        </references>
      </pivotArea>
    </chartFormat>
    <chartFormat chart="12" format="11" series="1">
      <pivotArea type="data" outline="0" fieldPosition="0">
        <references count="1">
          <reference field="4294967294" count="1" selected="0">
            <x v="3"/>
          </reference>
        </references>
      </pivotArea>
    </chartFormat>
    <chartFormat chart="13" format="12" series="1">
      <pivotArea type="data" outline="0" fieldPosition="0">
        <references count="1">
          <reference field="4294967294" count="1" selected="0">
            <x v="0"/>
          </reference>
        </references>
      </pivotArea>
    </chartFormat>
    <chartFormat chart="13" format="13" series="1">
      <pivotArea type="data" outline="0" fieldPosition="0">
        <references count="1">
          <reference field="4294967294" count="1" selected="0">
            <x v="1"/>
          </reference>
        </references>
      </pivotArea>
    </chartFormat>
    <chartFormat chart="13" format="14" series="1">
      <pivotArea type="data" outline="0" fieldPosition="0">
        <references count="1">
          <reference field="4294967294" count="1" selected="0">
            <x v="2"/>
          </reference>
        </references>
      </pivotArea>
    </chartFormat>
    <chartFormat chart="13" format="15" series="1">
      <pivotArea type="data" outline="0" fieldPosition="0">
        <references count="1">
          <reference field="4294967294" count="1" selected="0">
            <x v="3"/>
          </reference>
        </references>
      </pivotArea>
    </chartFormat>
    <chartFormat chart="14" format="16" series="1">
      <pivotArea type="data" outline="0" fieldPosition="0">
        <references count="1">
          <reference field="4294967294" count="1" selected="0">
            <x v="0"/>
          </reference>
        </references>
      </pivotArea>
    </chartFormat>
    <chartFormat chart="14" format="17" series="1">
      <pivotArea type="data" outline="0" fieldPosition="0">
        <references count="1">
          <reference field="4294967294" count="1" selected="0">
            <x v="1"/>
          </reference>
        </references>
      </pivotArea>
    </chartFormat>
    <chartFormat chart="14" format="18" series="1">
      <pivotArea type="data" outline="0" fieldPosition="0">
        <references count="1">
          <reference field="4294967294" count="1" selected="0">
            <x v="2"/>
          </reference>
        </references>
      </pivotArea>
    </chartFormat>
    <chartFormat chart="14" format="19" series="1">
      <pivotArea type="data" outline="0" fieldPosition="0">
        <references count="1">
          <reference field="4294967294" count="1" selected="0">
            <x v="3"/>
          </reference>
        </references>
      </pivotArea>
    </chartFormat>
    <chartFormat chart="15" format="20" series="1">
      <pivotArea type="data" outline="0" fieldPosition="0">
        <references count="1">
          <reference field="4294967294" count="1" selected="0">
            <x v="0"/>
          </reference>
        </references>
      </pivotArea>
    </chartFormat>
    <chartFormat chart="15" format="21" series="1">
      <pivotArea type="data" outline="0" fieldPosition="0">
        <references count="1">
          <reference field="4294967294" count="1" selected="0">
            <x v="1"/>
          </reference>
        </references>
      </pivotArea>
    </chartFormat>
    <chartFormat chart="15" format="22" series="1">
      <pivotArea type="data" outline="0" fieldPosition="0">
        <references count="1">
          <reference field="4294967294" count="1" selected="0">
            <x v="2"/>
          </reference>
        </references>
      </pivotArea>
    </chartFormat>
    <chartFormat chart="15" format="23" series="1">
      <pivotArea type="data" outline="0" fieldPosition="0">
        <references count="1">
          <reference field="4294967294" count="1" selected="0">
            <x v="3"/>
          </reference>
        </references>
      </pivotArea>
    </chartFormat>
    <chartFormat chart="16" format="24" series="1">
      <pivotArea type="data" outline="0" fieldPosition="0">
        <references count="1">
          <reference field="4294967294" count="1" selected="0">
            <x v="0"/>
          </reference>
        </references>
      </pivotArea>
    </chartFormat>
    <chartFormat chart="16" format="25" series="1">
      <pivotArea type="data" outline="0" fieldPosition="0">
        <references count="1">
          <reference field="4294967294" count="1" selected="0">
            <x v="1"/>
          </reference>
        </references>
      </pivotArea>
    </chartFormat>
    <chartFormat chart="16" format="26" series="1">
      <pivotArea type="data" outline="0" fieldPosition="0">
        <references count="1">
          <reference field="4294967294" count="1" selected="0">
            <x v="2"/>
          </reference>
        </references>
      </pivotArea>
    </chartFormat>
    <chartFormat chart="16" format="27" series="1">
      <pivotArea type="data" outline="0" fieldPosition="0">
        <references count="1">
          <reference field="4294967294" count="1" selected="0">
            <x v="3"/>
          </reference>
        </references>
      </pivotArea>
    </chartFormat>
  </chartFormats>
  <pivotTableStyleInfo name="PivotStyleLight16" showRowHeaders="1" showColHeaders="1" showRowStripes="0" showColStripes="0" showLastColumn="1"/>
  <filters count="1">
    <filter fld="2" type="dateBetween" evalOrder="-1" id="60"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EF9CE395-9F0D-4F2E-A6FB-8F75B77F11DD}" name="TablaDinámica7" cacheId="476"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6">
  <location ref="BE9:BH12" firstHeaderRow="0" firstDataRow="1" firstDataCol="1"/>
  <pivotFields count="23">
    <pivotField compact="0" outline="0" showAll="0"/>
    <pivotField compact="0" outline="0" showAll="0"/>
    <pivotField compact="0" outline="0" showAll="0">
      <items count="216">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3"/>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0"/>
        <item t="default"/>
      </items>
    </pivotField>
    <pivotField axis="axisRow" compact="0" outline="0" showAll="0">
      <items count="39">
        <item h="1" x="5"/>
        <item x="4"/>
        <item x="3"/>
        <item x="2"/>
        <item x="1"/>
        <item h="1" x="0"/>
        <item h="1" m="1" x="24"/>
        <item h="1" m="1" x="7"/>
        <item h="1" m="1" x="8"/>
        <item h="1" m="1" x="17"/>
        <item h="1" m="1" x="25"/>
        <item h="1" m="1" x="26"/>
        <item h="1" m="1" x="27"/>
        <item h="1" m="1" x="28"/>
        <item h="1" m="1" x="29"/>
        <item h="1" m="1" x="30"/>
        <item h="1" m="1" x="31"/>
        <item h="1" m="1" x="32"/>
        <item h="1" m="1" x="33"/>
        <item h="1" m="1" x="34"/>
        <item h="1" m="1" x="9"/>
        <item h="1" m="1" x="35"/>
        <item h="1" m="1" x="36"/>
        <item h="1" m="1" x="37"/>
        <item h="1" m="1" x="14"/>
        <item h="1" m="1" x="6"/>
        <item h="1" m="1" x="10"/>
        <item h="1" m="1" x="11"/>
        <item h="1" m="1" x="12"/>
        <item h="1" m="1" x="13"/>
        <item h="1" m="1" x="15"/>
        <item h="1" m="1" x="16"/>
        <item h="1" m="1" x="18"/>
        <item h="1" m="1" x="19"/>
        <item h="1" m="1" x="20"/>
        <item h="1" m="1" x="21"/>
        <item h="1" m="1" x="22"/>
        <item h="1" m="1" x="23"/>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s>
  <rowFields count="1">
    <field x="3"/>
  </rowFields>
  <rowItems count="3">
    <i>
      <x v="1"/>
    </i>
    <i>
      <x v="4"/>
    </i>
    <i t="grand">
      <x/>
    </i>
  </rowItems>
  <colFields count="1">
    <field x="-2"/>
  </colFields>
  <colItems count="3">
    <i>
      <x/>
    </i>
    <i i="1">
      <x v="1"/>
    </i>
    <i i="2">
      <x v="2"/>
    </i>
  </colItems>
  <dataFields count="3">
    <dataField name="Suma de METROS RECUPERADOS POR VEHICULOS INMOVILIZADOS" fld="9" baseField="0" baseItem="0"/>
    <dataField name="Suma de METROS RECUPERADOS POR REUBICACIÓN DE VENDEDORES" fld="15" baseField="0" baseItem="0"/>
    <dataField name="Suma de METROS RECUPERADOS POR EXTENSIÓN DE LA ACTIVIDAD" fld="21" baseField="0" baseItem="0"/>
  </dataFields>
  <chartFormats count="27">
    <chartFormat chart="11" format="0" series="1">
      <pivotArea type="data" outline="0" fieldPosition="0">
        <references count="1">
          <reference field="4294967294" count="1" selected="0">
            <x v="0"/>
          </reference>
        </references>
      </pivotArea>
    </chartFormat>
    <chartFormat chart="11" format="1" series="1">
      <pivotArea type="data" outline="0" fieldPosition="0">
        <references count="1">
          <reference field="4294967294" count="1" selected="0">
            <x v="1"/>
          </reference>
        </references>
      </pivotArea>
    </chartFormat>
    <chartFormat chart="11" format="2" series="1">
      <pivotArea type="data" outline="0" fieldPosition="0">
        <references count="1">
          <reference field="4294967294" count="1" selected="0">
            <x v="2"/>
          </reference>
        </references>
      </pivotArea>
    </chartFormat>
    <chartFormat chart="12" format="21" series="1">
      <pivotArea type="data" outline="0" fieldPosition="0">
        <references count="1">
          <reference field="4294967294" count="1" selected="0">
            <x v="0"/>
          </reference>
        </references>
      </pivotArea>
    </chartFormat>
    <chartFormat chart="12" format="28" series="1">
      <pivotArea type="data" outline="0" fieldPosition="0">
        <references count="1">
          <reference field="4294967294" count="1" selected="0">
            <x v="1"/>
          </reference>
        </references>
      </pivotArea>
    </chartFormat>
    <chartFormat chart="12" format="35" series="1">
      <pivotArea type="data" outline="0" fieldPosition="0">
        <references count="1">
          <reference field="4294967294" count="1" selected="0">
            <x v="2"/>
          </reference>
        </references>
      </pivotArea>
    </chartFormat>
    <chartFormat chart="13" format="42" series="1">
      <pivotArea type="data" outline="0" fieldPosition="0">
        <references count="1">
          <reference field="4294967294" count="1" selected="0">
            <x v="0"/>
          </reference>
        </references>
      </pivotArea>
    </chartFormat>
    <chartFormat chart="13" format="49" series="1">
      <pivotArea type="data" outline="0" fieldPosition="0">
        <references count="1">
          <reference field="4294967294" count="1" selected="0">
            <x v="1"/>
          </reference>
        </references>
      </pivotArea>
    </chartFormat>
    <chartFormat chart="13" format="56" series="1">
      <pivotArea type="data" outline="0" fieldPosition="0">
        <references count="1">
          <reference field="4294967294" count="1" selected="0">
            <x v="2"/>
          </reference>
        </references>
      </pivotArea>
    </chartFormat>
    <chartFormat chart="14" format="63" series="1">
      <pivotArea type="data" outline="0" fieldPosition="0">
        <references count="1">
          <reference field="4294967294" count="1" selected="0">
            <x v="0"/>
          </reference>
        </references>
      </pivotArea>
    </chartFormat>
    <chartFormat chart="14" format="70" series="1">
      <pivotArea type="data" outline="0" fieldPosition="0">
        <references count="1">
          <reference field="4294967294" count="1" selected="0">
            <x v="1"/>
          </reference>
        </references>
      </pivotArea>
    </chartFormat>
    <chartFormat chart="14" format="77" series="1">
      <pivotArea type="data" outline="0" fieldPosition="0">
        <references count="1">
          <reference field="4294967294" count="1" selected="0">
            <x v="2"/>
          </reference>
        </references>
      </pivotArea>
    </chartFormat>
    <chartFormat chart="15" format="84" series="1">
      <pivotArea type="data" outline="0" fieldPosition="0">
        <references count="1">
          <reference field="4294967294" count="1" selected="0">
            <x v="0"/>
          </reference>
        </references>
      </pivotArea>
    </chartFormat>
    <chartFormat chart="15" format="91" series="1">
      <pivotArea type="data" outline="0" fieldPosition="0">
        <references count="1">
          <reference field="4294967294" count="1" selected="0">
            <x v="1"/>
          </reference>
        </references>
      </pivotArea>
    </chartFormat>
    <chartFormat chart="15" format="98" series="1">
      <pivotArea type="data" outline="0" fieldPosition="0">
        <references count="1">
          <reference field="4294967294" count="1" selected="0">
            <x v="2"/>
          </reference>
        </references>
      </pivotArea>
    </chartFormat>
    <chartFormat chart="11" format="22">
      <pivotArea type="data" outline="0" fieldPosition="0">
        <references count="2">
          <reference field="4294967294" count="1" selected="0">
            <x v="0"/>
          </reference>
          <reference field="3" count="1" selected="0">
            <x v="1"/>
          </reference>
        </references>
      </pivotArea>
    </chartFormat>
    <chartFormat chart="11" format="23">
      <pivotArea type="data" outline="0" fieldPosition="0">
        <references count="2">
          <reference field="4294967294" count="1" selected="0">
            <x v="0"/>
          </reference>
          <reference field="3" count="1" selected="0">
            <x v="2"/>
          </reference>
        </references>
      </pivotArea>
    </chartFormat>
    <chartFormat chart="11" format="24">
      <pivotArea type="data" outline="0" fieldPosition="0">
        <references count="2">
          <reference field="4294967294" count="1" selected="0">
            <x v="0"/>
          </reference>
          <reference field="3" count="1" selected="0">
            <x v="3"/>
          </reference>
        </references>
      </pivotArea>
    </chartFormat>
    <chartFormat chart="11" format="25">
      <pivotArea type="data" outline="0" fieldPosition="0">
        <references count="2">
          <reference field="4294967294" count="1" selected="0">
            <x v="0"/>
          </reference>
          <reference field="3" count="1" selected="0">
            <x v="4"/>
          </reference>
        </references>
      </pivotArea>
    </chartFormat>
    <chartFormat chart="11" format="26">
      <pivotArea type="data" outline="0" fieldPosition="0">
        <references count="2">
          <reference field="4294967294" count="1" selected="0">
            <x v="1"/>
          </reference>
          <reference field="3" count="1" selected="0">
            <x v="1"/>
          </reference>
        </references>
      </pivotArea>
    </chartFormat>
    <chartFormat chart="11" format="27">
      <pivotArea type="data" outline="0" fieldPosition="0">
        <references count="2">
          <reference field="4294967294" count="1" selected="0">
            <x v="1"/>
          </reference>
          <reference field="3" count="1" selected="0">
            <x v="2"/>
          </reference>
        </references>
      </pivotArea>
    </chartFormat>
    <chartFormat chart="11" format="28">
      <pivotArea type="data" outline="0" fieldPosition="0">
        <references count="2">
          <reference field="4294967294" count="1" selected="0">
            <x v="1"/>
          </reference>
          <reference field="3" count="1" selected="0">
            <x v="3"/>
          </reference>
        </references>
      </pivotArea>
    </chartFormat>
    <chartFormat chart="11" format="29">
      <pivotArea type="data" outline="0" fieldPosition="0">
        <references count="2">
          <reference field="4294967294" count="1" selected="0">
            <x v="1"/>
          </reference>
          <reference field="3" count="1" selected="0">
            <x v="4"/>
          </reference>
        </references>
      </pivotArea>
    </chartFormat>
    <chartFormat chart="11" format="30">
      <pivotArea type="data" outline="0" fieldPosition="0">
        <references count="2">
          <reference field="4294967294" count="1" selected="0">
            <x v="2"/>
          </reference>
          <reference field="3" count="1" selected="0">
            <x v="1"/>
          </reference>
        </references>
      </pivotArea>
    </chartFormat>
    <chartFormat chart="11" format="31">
      <pivotArea type="data" outline="0" fieldPosition="0">
        <references count="2">
          <reference field="4294967294" count="1" selected="0">
            <x v="2"/>
          </reference>
          <reference field="3" count="1" selected="0">
            <x v="2"/>
          </reference>
        </references>
      </pivotArea>
    </chartFormat>
    <chartFormat chart="11" format="32">
      <pivotArea type="data" outline="0" fieldPosition="0">
        <references count="2">
          <reference field="4294967294" count="1" selected="0">
            <x v="2"/>
          </reference>
          <reference field="3" count="1" selected="0">
            <x v="3"/>
          </reference>
        </references>
      </pivotArea>
    </chartFormat>
    <chartFormat chart="11" format="33">
      <pivotArea type="data" outline="0" fieldPosition="0">
        <references count="2">
          <reference field="4294967294" count="1" selected="0">
            <x v="2"/>
          </reference>
          <reference field="3" count="1" selected="0">
            <x v="4"/>
          </reference>
        </references>
      </pivotArea>
    </chartFormat>
  </chartFormats>
  <pivotTableStyleInfo name="PivotStyleLight16" showRowHeaders="1" showColHeaders="1" showRowStripes="0" showColStripes="0" showLastColumn="1"/>
  <filters count="1">
    <filter fld="2" type="dateBetween" evalOrder="-1" id="60"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4450B802-649C-4220-8216-DD74C381D2A0}" name="TablaDinámica4" cacheId="476"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6">
  <location ref="AF9:AI10" firstHeaderRow="0" firstDataRow="1" firstDataCol="1"/>
  <pivotFields count="23">
    <pivotField compact="0" outline="0" showAll="0"/>
    <pivotField compact="0" outline="0" showAll="0"/>
    <pivotField compact="0" outline="0" showAll="0">
      <items count="216">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3"/>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0"/>
        <item t="default"/>
      </items>
    </pivotField>
    <pivotField axis="axisRow" compact="0" outline="0" showAll="0">
      <items count="39">
        <item h="1" x="5"/>
        <item h="1" x="4"/>
        <item x="3"/>
        <item h="1" x="2"/>
        <item h="1" x="1"/>
        <item h="1" x="0"/>
        <item h="1" m="1" x="24"/>
        <item h="1" m="1" x="7"/>
        <item h="1" m="1" x="8"/>
        <item h="1" m="1" x="17"/>
        <item h="1" m="1" x="25"/>
        <item h="1" m="1" x="26"/>
        <item h="1" m="1" x="27"/>
        <item h="1" m="1" x="28"/>
        <item h="1" m="1" x="29"/>
        <item h="1" m="1" x="30"/>
        <item h="1" m="1" x="31"/>
        <item h="1" m="1" x="32"/>
        <item h="1" m="1" x="33"/>
        <item h="1" m="1" x="34"/>
        <item h="1" m="1" x="9"/>
        <item h="1" m="1" x="35"/>
        <item h="1" m="1" x="36"/>
        <item h="1" m="1" x="37"/>
        <item h="1" m="1" x="14"/>
        <item h="1" m="1" x="6"/>
        <item h="1" m="1" x="10"/>
        <item h="1" m="1" x="11"/>
        <item h="1" m="1" x="12"/>
        <item h="1" m="1" x="13"/>
        <item h="1" m="1" x="15"/>
        <item h="1" m="1" x="16"/>
        <item h="1" m="1" x="18"/>
        <item h="1" m="1" x="19"/>
        <item h="1" m="1" x="20"/>
        <item h="1" m="1" x="21"/>
        <item h="1" m="1" x="22"/>
        <item h="1" m="1" x="23"/>
        <item t="default"/>
      </items>
    </pivotField>
    <pivotField compact="0" outline="0" showAll="0"/>
    <pivotField compact="0" outline="0" showAll="0"/>
    <pivotField dataField="1"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1">
    <i t="grand">
      <x/>
    </i>
  </rowItems>
  <colFields count="1">
    <field x="-2"/>
  </colFields>
  <colItems count="3">
    <i>
      <x/>
    </i>
    <i i="1">
      <x v="1"/>
    </i>
    <i i="2">
      <x v="2"/>
    </i>
  </colItems>
  <dataFields count="3">
    <dataField name="Suma de NÚMERO DE VEHICULOS INMOVILIZADOS" fld="7" baseField="0" baseItem="0"/>
    <dataField name="Suma de NÚMERO DE COMPARENDOS REALIZADOS" fld="8" baseField="0" baseItem="0"/>
    <dataField name="Suma de NÚMERO DE PERSONAS SENSIBILIZADAS POR PARQUEO INDEBIDO" fld="6" baseField="0" baseItem="0"/>
  </dataFields>
  <chartFormats count="21">
    <chartFormat chart="9" format="0" series="1">
      <pivotArea type="data" outline="0" fieldPosition="0">
        <references count="1">
          <reference field="4294967294" count="1" selected="0">
            <x v="0"/>
          </reference>
        </references>
      </pivotArea>
    </chartFormat>
    <chartFormat chart="9" format="1" series="1">
      <pivotArea type="data" outline="0" fieldPosition="0">
        <references count="1">
          <reference field="4294967294" count="1" selected="0">
            <x v="1"/>
          </reference>
        </references>
      </pivotArea>
    </chartFormat>
    <chartFormat chart="9" format="2" series="1">
      <pivotArea type="data" outline="0" fieldPosition="0">
        <references count="1">
          <reference field="4294967294" count="1" selected="0">
            <x v="2"/>
          </reference>
        </references>
      </pivotArea>
    </chartFormat>
    <chartFormat chart="10" format="3" series="1">
      <pivotArea type="data" outline="0" fieldPosition="0">
        <references count="1">
          <reference field="4294967294" count="1" selected="0">
            <x v="0"/>
          </reference>
        </references>
      </pivotArea>
    </chartFormat>
    <chartFormat chart="10" format="4" series="1">
      <pivotArea type="data" outline="0" fieldPosition="0">
        <references count="1">
          <reference field="4294967294" count="1" selected="0">
            <x v="1"/>
          </reference>
        </references>
      </pivotArea>
    </chartFormat>
    <chartFormat chart="10" format="5" series="1">
      <pivotArea type="data" outline="0" fieldPosition="0">
        <references count="1">
          <reference field="4294967294" count="1" selected="0">
            <x v="2"/>
          </reference>
        </references>
      </pivotArea>
    </chartFormat>
    <chartFormat chart="11" format="6" series="1">
      <pivotArea type="data" outline="0" fieldPosition="0">
        <references count="1">
          <reference field="4294967294" count="1" selected="0">
            <x v="0"/>
          </reference>
        </references>
      </pivotArea>
    </chartFormat>
    <chartFormat chart="11" format="7" series="1">
      <pivotArea type="data" outline="0" fieldPosition="0">
        <references count="1">
          <reference field="4294967294" count="1" selected="0">
            <x v="1"/>
          </reference>
        </references>
      </pivotArea>
    </chartFormat>
    <chartFormat chart="11" format="8" series="1">
      <pivotArea type="data" outline="0" fieldPosition="0">
        <references count="1">
          <reference field="4294967294" count="1" selected="0">
            <x v="2"/>
          </reference>
        </references>
      </pivotArea>
    </chartFormat>
    <chartFormat chart="12" format="9" series="1">
      <pivotArea type="data" outline="0" fieldPosition="0">
        <references count="1">
          <reference field="4294967294" count="1" selected="0">
            <x v="0"/>
          </reference>
        </references>
      </pivotArea>
    </chartFormat>
    <chartFormat chart="12" format="10" series="1">
      <pivotArea type="data" outline="0" fieldPosition="0">
        <references count="1">
          <reference field="4294967294" count="1" selected="0">
            <x v="1"/>
          </reference>
        </references>
      </pivotArea>
    </chartFormat>
    <chartFormat chart="12" format="11" series="1">
      <pivotArea type="data" outline="0" fieldPosition="0">
        <references count="1">
          <reference field="4294967294" count="1" selected="0">
            <x v="2"/>
          </reference>
        </references>
      </pivotArea>
    </chartFormat>
    <chartFormat chart="13" format="12" series="1">
      <pivotArea type="data" outline="0" fieldPosition="0">
        <references count="1">
          <reference field="4294967294" count="1" selected="0">
            <x v="0"/>
          </reference>
        </references>
      </pivotArea>
    </chartFormat>
    <chartFormat chart="13" format="13" series="1">
      <pivotArea type="data" outline="0" fieldPosition="0">
        <references count="1">
          <reference field="4294967294" count="1" selected="0">
            <x v="1"/>
          </reference>
        </references>
      </pivotArea>
    </chartFormat>
    <chartFormat chart="13" format="14" series="1">
      <pivotArea type="data" outline="0" fieldPosition="0">
        <references count="1">
          <reference field="4294967294" count="1" selected="0">
            <x v="2"/>
          </reference>
        </references>
      </pivotArea>
    </chartFormat>
    <chartFormat chart="14" format="15" series="1">
      <pivotArea type="data" outline="0" fieldPosition="0">
        <references count="1">
          <reference field="4294967294" count="1" selected="0">
            <x v="0"/>
          </reference>
        </references>
      </pivotArea>
    </chartFormat>
    <chartFormat chart="14" format="16" series="1">
      <pivotArea type="data" outline="0" fieldPosition="0">
        <references count="1">
          <reference field="4294967294" count="1" selected="0">
            <x v="1"/>
          </reference>
        </references>
      </pivotArea>
    </chartFormat>
    <chartFormat chart="14" format="17" series="1">
      <pivotArea type="data" outline="0" fieldPosition="0">
        <references count="1">
          <reference field="4294967294" count="1" selected="0">
            <x v="2"/>
          </reference>
        </references>
      </pivotArea>
    </chartFormat>
    <chartFormat chart="15" format="18" series="1">
      <pivotArea type="data" outline="0" fieldPosition="0">
        <references count="1">
          <reference field="4294967294" count="1" selected="0">
            <x v="0"/>
          </reference>
        </references>
      </pivotArea>
    </chartFormat>
    <chartFormat chart="15" format="19" series="1">
      <pivotArea type="data" outline="0" fieldPosition="0">
        <references count="1">
          <reference field="4294967294" count="1" selected="0">
            <x v="1"/>
          </reference>
        </references>
      </pivotArea>
    </chartFormat>
    <chartFormat chart="15" format="20"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filters count="1">
    <filter fld="2" type="dateBetween" evalOrder="-1" id="60"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8F2C6085-919A-4DB6-996C-18FDAFF2703A}" name="TablaDinámica1" cacheId="474"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3">
  <location ref="C13:F20" firstHeaderRow="1" firstDataRow="1" firstDataCol="3"/>
  <pivotFields count="27">
    <pivotField compact="0" outline="0" showAll="0"/>
    <pivotField dataField="1" compact="0" outline="0" multipleItemSelectionAllowed="1" showAll="0">
      <items count="16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0"/>
        <item t="default"/>
      </items>
    </pivotField>
    <pivotField axis="axisRow" compact="0" outline="0" showAll="0">
      <items count="32">
        <item h="1" x="21"/>
        <item h="1" x="17"/>
        <item h="1" x="15"/>
        <item h="1" x="18"/>
        <item x="2"/>
        <item h="1" x="12"/>
        <item h="1" x="14"/>
        <item h="1" x="13"/>
        <item h="1" m="1" x="30"/>
        <item h="1" x="11"/>
        <item h="1" x="9"/>
        <item h="1" x="6"/>
        <item h="1" x="16"/>
        <item h="1" x="3"/>
        <item h="1" x="0"/>
        <item h="1" x="1"/>
        <item h="1" x="5"/>
        <item h="1" x="7"/>
        <item h="1" x="8"/>
        <item h="1" x="10"/>
        <item h="1" x="19"/>
        <item h="1" x="20"/>
        <item h="1" m="1" x="29"/>
        <item h="1" x="22"/>
        <item h="1" x="23"/>
        <item h="1" x="24"/>
        <item h="1" x="25"/>
        <item h="1" x="26"/>
        <item h="1" x="27"/>
        <item h="1" x="28"/>
        <item h="1" x="4"/>
        <item t="default"/>
      </items>
    </pivotField>
    <pivotField compact="0" outline="0" showAll="0"/>
    <pivotField compact="0" outline="0" showAll="0"/>
    <pivotField axis="axisRow" compact="0" outline="0" showAll="0">
      <items count="24">
        <item h="1" x="20"/>
        <item x="9"/>
        <item h="1" x="8"/>
        <item h="1" x="7"/>
        <item h="1" x="1"/>
        <item h="1" x="12"/>
        <item h="1" x="18"/>
        <item h="1" x="19"/>
        <item h="1" x="10"/>
        <item h="1" x="13"/>
        <item h="1" x="2"/>
        <item h="1" x="4"/>
        <item h="1" m="1" x="21"/>
        <item h="1" x="11"/>
        <item h="1" x="16"/>
        <item h="1" x="5"/>
        <item h="1" x="3"/>
        <item h="1" m="1" x="22"/>
        <item h="1" x="0"/>
        <item h="1" x="15"/>
        <item h="1" x="14"/>
        <item h="1" x="17"/>
        <item h="1"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7">
        <item x="3"/>
        <item x="4"/>
        <item x="2"/>
        <item x="1"/>
        <item x="0"/>
        <item x="5"/>
        <item t="default"/>
      </items>
    </pivotField>
    <pivotField compact="0" outline="0" showAll="0"/>
    <pivotField compact="0" outline="0" showAll="0"/>
  </pivotFields>
  <rowFields count="3">
    <field x="5"/>
    <field x="2"/>
    <field x="24"/>
  </rowFields>
  <rowItems count="7">
    <i>
      <x v="1"/>
      <x v="4"/>
      <x/>
    </i>
    <i r="2">
      <x v="1"/>
    </i>
    <i r="2">
      <x v="2"/>
    </i>
    <i r="2">
      <x v="3"/>
    </i>
    <i t="default" r="1">
      <x v="4"/>
    </i>
    <i t="default">
      <x v="1"/>
    </i>
    <i t="grand">
      <x/>
    </i>
  </rowItems>
  <colItems count="1">
    <i/>
  </colItems>
  <dataFields count="1">
    <dataField name="Cuenta de FECHA" fld="1" subtotal="count" baseField="0" baseItem="0"/>
  </dataFields>
  <chartFormats count="3">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88" name="FECHA">
      <autoFilter ref="A1">
        <filterColumn colId="0">
          <customFilters and="1">
            <customFilter operator="greaterThanOrEqual" val="44562"/>
            <customFilter operator="lessThanOrEqual" val="45657"/>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MPONENTE" xr10:uid="{D88D8604-9F40-4662-9973-F68781813A8D}" sourceName="COMPONENTE">
  <pivotTables>
    <pivotTable tabId="4" name="TablaDinámica2"/>
    <pivotTable tabId="4" name="TablaDinámica1"/>
    <pivotTable tabId="4" name="TablaDinámica7"/>
  </pivotTables>
  <data>
    <tabular pivotCacheId="1028805472">
      <items count="50">
        <i x="7" s="1"/>
        <i x="6" s="1"/>
        <i x="1" s="1"/>
        <i x="9" s="1"/>
        <i x="8" s="1"/>
        <i x="12" s="1"/>
        <i x="3" s="1"/>
        <i x="10" s="1"/>
        <i x="5" s="1"/>
        <i x="4" s="1"/>
        <i x="2" s="1"/>
        <i x="11" s="1"/>
        <i x="0" s="1"/>
        <i x="43" s="1" nd="1"/>
        <i x="42" s="1" nd="1"/>
        <i x="41" s="1" nd="1"/>
        <i x="19" s="1" nd="1"/>
        <i x="16" s="1" nd="1"/>
        <i x="37" s="1" nd="1"/>
        <i x="30" s="1" nd="1"/>
        <i x="20" s="1" nd="1"/>
        <i x="25" s="1" nd="1"/>
        <i x="40" s="1" nd="1"/>
        <i x="39" s="1" nd="1"/>
        <i x="28" s="1" nd="1"/>
        <i x="15" s="1" nd="1"/>
        <i x="18" s="1" nd="1"/>
        <i x="45" s="1" nd="1"/>
        <i x="34" s="1" nd="1"/>
        <i x="46" s="1" nd="1"/>
        <i x="29" s="1" nd="1"/>
        <i x="33" s="1" nd="1"/>
        <i x="44" s="1" nd="1"/>
        <i x="13" s="1" nd="1"/>
        <i x="14" s="1" nd="1"/>
        <i x="47" s="1" nd="1"/>
        <i x="32" s="1" nd="1"/>
        <i x="36" s="1" nd="1"/>
        <i x="24" s="1" nd="1"/>
        <i x="27" s="1" nd="1"/>
        <i x="31" s="1" nd="1"/>
        <i x="48" s="1" nd="1"/>
        <i x="22" s="1" nd="1"/>
        <i x="26" s="1" nd="1"/>
        <i x="21" s="1" nd="1"/>
        <i x="17" s="1" nd="1"/>
        <i x="35" s="1" nd="1"/>
        <i x="23" s="1" nd="1"/>
        <i x="49" s="1" nd="1"/>
        <i x="38"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MPONENTE" xr10:uid="{610A8A3D-1232-4249-AF6C-A3CF28826486}" cache="SegmentaciónDeDatos_COMPONENTE" caption="COMPONENTE" startItem="18" rowHeight="2286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1" xr10:uid="{92C2FC85-60A3-41FA-A1B4-EA699C2AA64D}" sourceName="FECHA">
  <pivotTables>
    <pivotTable tabId="6" name="TablaDinámica1"/>
  </pivotTables>
  <state minimalRefreshVersion="6" lastRefreshVersion="6" pivotCacheId="1919418434" filterType="dateBetween">
    <selection startDate="2022-01-01T00:00:00" endDate="2024-12-31T00:00:00"/>
    <bounds startDate="2022-01-01T00:00:00" endDate="2025-01-01T00:00:00"/>
  </state>
</timelineCacheDefinition>
</file>

<file path=xl/timelineCaches/timelineCache2.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 xr10:uid="{2C8E6B1E-A8A2-4A6A-9458-2218159CD33B}" sourceName="FECHA">
  <pivotTables>
    <pivotTable tabId="4" name="TablaDinámica1"/>
    <pivotTable tabId="4" name="TablaDinámica2"/>
    <pivotTable tabId="4" name="TablaDinámica7"/>
    <pivotTable tabId="4" name="TablaDinámica3"/>
    <pivotTable tabId="4" name="TablaDinámica4"/>
    <pivotTable tabId="4" name="TablaDinámica5"/>
    <pivotTable tabId="4" name="TablaDinámica6"/>
    <pivotTable tabId="4" name="TablaDinámica8"/>
    <pivotTable tabId="4" name="TablaDinámica9"/>
    <pivotTable tabId="4" name="TablaDinámica10"/>
    <pivotTable tabId="4" name="TablaDinámica11"/>
    <pivotTable tabId="4" name="TablaDinámica13"/>
    <pivotTable tabId="4" name="TablaDinámica14"/>
  </pivotTables>
  <state minimalRefreshVersion="6" lastRefreshVersion="6" pivotCacheId="1028805472" filterType="dateBetween">
    <selection startDate="2023-01-01T00:00:00" endDate="2023-12-31T00:00:00"/>
    <bounds startDate="2021-01-01T00:00:00" endDate="2025-01-01T00:00:00"/>
  </state>
</timelineCacheDefinition>
</file>

<file path=xl/timelineCaches/timelineCache3.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2" xr10:uid="{CE9B200A-5109-40A1-9D97-134CA1F8F5C7}" sourceName="FECHA">
  <pivotTables>
    <pivotTable tabId="9" name="TablaDinámica1"/>
    <pivotTable tabId="9" name="TablaDinámica2"/>
    <pivotTable tabId="9" name="TablaDinámica3"/>
    <pivotTable tabId="9" name="TablaDinámica4"/>
    <pivotTable tabId="9" name="TablaDinámica5"/>
    <pivotTable tabId="9" name="TablaDinámica6"/>
    <pivotTable tabId="9" name="TablaDinámica7"/>
  </pivotTables>
  <state minimalRefreshVersion="6" lastRefreshVersion="6" pivotCacheId="1466974893" filterType="dateBetween">
    <selection startDate="2023-04-01T00:00:00" endDate="2023-04-30T00:00:00"/>
    <bounds startDate="2021-01-01T00:00:00" endDate="2025-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xr10:uid="{FAC4293C-8954-47E6-AD8F-3175B0F892AF}" cache="NativeTimeline_FECHA" caption="FECHA" level="2" selectionLevel="0" scrollPosition="2023-01-26T00:00:00"/>
</timelines>
</file>

<file path=xl/timelines/timeline2.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2" xr10:uid="{FB51B54C-B966-4F20-9044-1DED4641B766}" cache="NativeTimeline_FECHA2" caption="FECHA" level="2" selectionLevel="2" scrollPosition="2022-01-01T00:00:00"/>
</timelines>
</file>

<file path=xl/timelines/timeline3.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1" xr10:uid="{8C679069-EF8D-4936-A0A3-CC8806FBCE24}" cache="NativeTimeline_FECHA1" caption="FECHA" level="0" selectionLevel="0" scrollPosition="2022-01-01T00:00:00"/>
</timeline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8" Type="http://schemas.openxmlformats.org/officeDocument/2006/relationships/pivotTable" Target="../pivotTables/pivotTable11.xml"/><Relationship Id="rId13" Type="http://schemas.openxmlformats.org/officeDocument/2006/relationships/pivotTable" Target="../pivotTables/pivotTable16.xml"/><Relationship Id="rId18" Type="http://schemas.microsoft.com/office/2011/relationships/timeline" Target="../timelines/timeline1.xml"/><Relationship Id="rId3" Type="http://schemas.openxmlformats.org/officeDocument/2006/relationships/pivotTable" Target="../pivotTables/pivotTable6.xml"/><Relationship Id="rId7" Type="http://schemas.openxmlformats.org/officeDocument/2006/relationships/pivotTable" Target="../pivotTables/pivotTable10.xml"/><Relationship Id="rId12" Type="http://schemas.openxmlformats.org/officeDocument/2006/relationships/pivotTable" Target="../pivotTables/pivotTable15.xml"/><Relationship Id="rId17" Type="http://schemas.microsoft.com/office/2007/relationships/slicer" Target="../slicers/slicer1.xml"/><Relationship Id="rId2" Type="http://schemas.openxmlformats.org/officeDocument/2006/relationships/pivotTable" Target="../pivotTables/pivotTable5.xml"/><Relationship Id="rId16" Type="http://schemas.openxmlformats.org/officeDocument/2006/relationships/drawing" Target="../drawings/drawing1.xml"/><Relationship Id="rId1" Type="http://schemas.openxmlformats.org/officeDocument/2006/relationships/pivotTable" Target="../pivotTables/pivotTable4.xml"/><Relationship Id="rId6" Type="http://schemas.openxmlformats.org/officeDocument/2006/relationships/pivotTable" Target="../pivotTables/pivotTable9.xml"/><Relationship Id="rId11" Type="http://schemas.openxmlformats.org/officeDocument/2006/relationships/pivotTable" Target="../pivotTables/pivotTable14.xml"/><Relationship Id="rId5" Type="http://schemas.openxmlformats.org/officeDocument/2006/relationships/pivotTable" Target="../pivotTables/pivotTable8.xml"/><Relationship Id="rId15" Type="http://schemas.openxmlformats.org/officeDocument/2006/relationships/pivotTable" Target="../pivotTables/pivotTable18.xml"/><Relationship Id="rId10" Type="http://schemas.openxmlformats.org/officeDocument/2006/relationships/pivotTable" Target="../pivotTables/pivotTable13.xml"/><Relationship Id="rId4" Type="http://schemas.openxmlformats.org/officeDocument/2006/relationships/pivotTable" Target="../pivotTables/pivotTable7.xml"/><Relationship Id="rId9" Type="http://schemas.openxmlformats.org/officeDocument/2006/relationships/pivotTable" Target="../pivotTables/pivotTable12.xml"/><Relationship Id="rId14" Type="http://schemas.openxmlformats.org/officeDocument/2006/relationships/pivotTable" Target="../pivotTables/pivotTable1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ivotTable" Target="../pivotTables/pivotTable21.xml"/><Relationship Id="rId7" Type="http://schemas.openxmlformats.org/officeDocument/2006/relationships/pivotTable" Target="../pivotTables/pivotTable25.xml"/><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pivotTable" Target="../pivotTables/pivotTable24.xml"/><Relationship Id="rId5" Type="http://schemas.openxmlformats.org/officeDocument/2006/relationships/pivotTable" Target="../pivotTables/pivotTable23.xml"/><Relationship Id="rId4" Type="http://schemas.openxmlformats.org/officeDocument/2006/relationships/pivotTable" Target="../pivotTables/pivotTable22.xml"/><Relationship Id="rId9" Type="http://schemas.microsoft.com/office/2011/relationships/timeline" Target="../timelines/timeline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3" Type="http://schemas.microsoft.com/office/2011/relationships/timeline" Target="../timelines/timeline3.xml"/><Relationship Id="rId2" Type="http://schemas.openxmlformats.org/officeDocument/2006/relationships/drawing" Target="../drawings/drawing5.xml"/><Relationship Id="rId1" Type="http://schemas.openxmlformats.org/officeDocument/2006/relationships/pivotTable" Target="../pivotTables/pivotTable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78C03-1BE9-4B38-A44B-FFB41C3752F5}">
  <dimension ref="A3:C12"/>
  <sheetViews>
    <sheetView workbookViewId="0">
      <selection activeCell="G18" sqref="G18"/>
    </sheetView>
  </sheetViews>
  <sheetFormatPr defaultColWidth="11.42578125" defaultRowHeight="15"/>
  <cols>
    <col min="1" max="1" width="31.140625" bestFit="1" customWidth="1"/>
    <col min="2" max="2" width="26.85546875" bestFit="1" customWidth="1"/>
    <col min="3" max="3" width="46.140625" bestFit="1" customWidth="1"/>
  </cols>
  <sheetData>
    <row r="3" spans="1:3">
      <c r="A3" s="1" t="s">
        <v>0</v>
      </c>
      <c r="B3" t="s">
        <v>1</v>
      </c>
      <c r="C3" t="s">
        <v>2</v>
      </c>
    </row>
    <row r="4" spans="1:3">
      <c r="A4" s="90" t="s">
        <v>3</v>
      </c>
      <c r="B4" s="91">
        <v>4</v>
      </c>
      <c r="C4" s="91">
        <v>0</v>
      </c>
    </row>
    <row r="5" spans="1:3">
      <c r="A5" s="90" t="s">
        <v>4</v>
      </c>
      <c r="B5" s="91">
        <v>17</v>
      </c>
      <c r="C5" s="91">
        <v>55</v>
      </c>
    </row>
    <row r="6" spans="1:3">
      <c r="A6" s="90" t="s">
        <v>5</v>
      </c>
      <c r="B6" s="91">
        <v>5</v>
      </c>
      <c r="C6" s="91">
        <v>4</v>
      </c>
    </row>
    <row r="7" spans="1:3">
      <c r="A7" s="90" t="s">
        <v>6</v>
      </c>
      <c r="B7" s="91">
        <v>1</v>
      </c>
      <c r="C7" s="91">
        <v>2</v>
      </c>
    </row>
    <row r="8" spans="1:3">
      <c r="A8" s="90" t="s">
        <v>7</v>
      </c>
      <c r="B8" s="91">
        <v>2</v>
      </c>
      <c r="C8" s="91">
        <v>0</v>
      </c>
    </row>
    <row r="9" spans="1:3">
      <c r="A9" s="90" t="s">
        <v>8</v>
      </c>
      <c r="B9" s="91">
        <v>3</v>
      </c>
      <c r="C9" s="91">
        <v>0</v>
      </c>
    </row>
    <row r="10" spans="1:3">
      <c r="A10" s="90" t="s">
        <v>9</v>
      </c>
      <c r="B10" s="91">
        <v>7</v>
      </c>
      <c r="C10" s="91">
        <v>17</v>
      </c>
    </row>
    <row r="11" spans="1:3">
      <c r="A11" s="90" t="s">
        <v>10</v>
      </c>
      <c r="B11" s="91">
        <v>7</v>
      </c>
      <c r="C11" s="91">
        <v>0</v>
      </c>
    </row>
    <row r="12" spans="1:3">
      <c r="A12" s="2" t="s">
        <v>11</v>
      </c>
      <c r="B12">
        <v>46</v>
      </c>
      <c r="C12">
        <v>78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C74A5-5E9E-4CC9-ADC7-FDEE272C939C}">
  <dimension ref="A3:C14"/>
  <sheetViews>
    <sheetView workbookViewId="0">
      <selection activeCell="C22" sqref="C22"/>
    </sheetView>
  </sheetViews>
  <sheetFormatPr defaultColWidth="11.42578125" defaultRowHeight="15"/>
  <cols>
    <col min="1" max="1" width="21.7109375" bestFit="1" customWidth="1"/>
    <col min="2" max="2" width="41.85546875" bestFit="1" customWidth="1"/>
    <col min="3" max="3" width="32.5703125" bestFit="1" customWidth="1"/>
  </cols>
  <sheetData>
    <row r="3" spans="1:3">
      <c r="A3" s="1" t="s">
        <v>0</v>
      </c>
      <c r="B3" t="s">
        <v>12</v>
      </c>
      <c r="C3" t="s">
        <v>13</v>
      </c>
    </row>
    <row r="4" spans="1:3">
      <c r="A4" s="90" t="s">
        <v>14</v>
      </c>
      <c r="B4" s="91">
        <v>3</v>
      </c>
      <c r="C4" s="91">
        <v>8</v>
      </c>
    </row>
    <row r="5" spans="1:3">
      <c r="A5" s="90" t="s">
        <v>15</v>
      </c>
      <c r="B5" s="91">
        <v>12</v>
      </c>
      <c r="C5" s="91">
        <v>0</v>
      </c>
    </row>
    <row r="6" spans="1:3">
      <c r="A6" s="90" t="s">
        <v>16</v>
      </c>
      <c r="B6" s="91">
        <v>1</v>
      </c>
      <c r="C6" s="91">
        <v>5</v>
      </c>
    </row>
    <row r="7" spans="1:3">
      <c r="A7" s="90" t="s">
        <v>17</v>
      </c>
      <c r="B7" s="91">
        <v>1</v>
      </c>
      <c r="C7" s="91">
        <v>0</v>
      </c>
    </row>
    <row r="8" spans="1:3">
      <c r="A8" s="90" t="s">
        <v>18</v>
      </c>
      <c r="B8" s="91">
        <v>3</v>
      </c>
      <c r="C8" s="91">
        <v>10</v>
      </c>
    </row>
    <row r="9" spans="1:3">
      <c r="A9" s="90" t="s">
        <v>19</v>
      </c>
      <c r="B9" s="91">
        <v>1</v>
      </c>
      <c r="C9" s="91">
        <v>0</v>
      </c>
    </row>
    <row r="10" spans="1:3">
      <c r="A10" s="90" t="s">
        <v>20</v>
      </c>
      <c r="B10" s="91">
        <v>4</v>
      </c>
      <c r="C10" s="91">
        <v>0</v>
      </c>
    </row>
    <row r="11" spans="1:3">
      <c r="A11" s="90" t="s">
        <v>21</v>
      </c>
      <c r="B11" s="91">
        <v>5</v>
      </c>
      <c r="C11" s="91">
        <v>0</v>
      </c>
    </row>
    <row r="12" spans="1:3">
      <c r="A12" s="90" t="s">
        <v>22</v>
      </c>
      <c r="B12" s="91">
        <v>1</v>
      </c>
      <c r="C12" s="91">
        <v>0</v>
      </c>
    </row>
    <row r="13" spans="1:3">
      <c r="A13" s="90" t="s">
        <v>23</v>
      </c>
      <c r="B13" s="91">
        <v>6</v>
      </c>
      <c r="C13" s="91">
        <v>14</v>
      </c>
    </row>
    <row r="14" spans="1:3">
      <c r="A14" s="2" t="s">
        <v>11</v>
      </c>
      <c r="B14">
        <v>37</v>
      </c>
      <c r="C14">
        <v>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3118-7C0F-4183-BC3E-E12F80AA4DD2}">
  <dimension ref="A2:C39"/>
  <sheetViews>
    <sheetView topLeftCell="A2" workbookViewId="0">
      <selection activeCell="A2" sqref="A2"/>
    </sheetView>
  </sheetViews>
  <sheetFormatPr defaultColWidth="11.42578125" defaultRowHeight="15"/>
  <cols>
    <col min="1" max="1" width="23.140625" customWidth="1"/>
    <col min="2" max="2" width="25" bestFit="1" customWidth="1"/>
    <col min="3" max="3" width="30.140625" customWidth="1"/>
  </cols>
  <sheetData>
    <row r="2" spans="1:3">
      <c r="A2" s="93" t="s">
        <v>24</v>
      </c>
      <c r="B2" s="93" t="s">
        <v>25</v>
      </c>
      <c r="C2" s="92" t="s">
        <v>26</v>
      </c>
    </row>
    <row r="3" spans="1:3">
      <c r="A3" s="91" t="s">
        <v>21</v>
      </c>
      <c r="B3" s="91">
        <v>1</v>
      </c>
      <c r="C3" s="91">
        <v>0</v>
      </c>
    </row>
    <row r="4" spans="1:3">
      <c r="A4" s="91" t="s">
        <v>20</v>
      </c>
      <c r="B4" s="91">
        <v>1</v>
      </c>
      <c r="C4" s="91">
        <v>0</v>
      </c>
    </row>
    <row r="5" spans="1:3">
      <c r="A5" s="91" t="s">
        <v>20</v>
      </c>
      <c r="B5" s="91">
        <v>1</v>
      </c>
      <c r="C5" s="91">
        <v>0</v>
      </c>
    </row>
    <row r="6" spans="1:3">
      <c r="A6" s="91" t="s">
        <v>20</v>
      </c>
      <c r="B6" s="91">
        <v>1</v>
      </c>
      <c r="C6" s="91">
        <v>0</v>
      </c>
    </row>
    <row r="7" spans="1:3">
      <c r="A7" s="91" t="s">
        <v>20</v>
      </c>
      <c r="B7" s="91">
        <v>1</v>
      </c>
      <c r="C7" s="91">
        <v>0</v>
      </c>
    </row>
    <row r="8" spans="1:3">
      <c r="A8" s="91" t="s">
        <v>15</v>
      </c>
      <c r="B8" s="91">
        <v>1</v>
      </c>
      <c r="C8" s="91">
        <v>0</v>
      </c>
    </row>
    <row r="9" spans="1:3">
      <c r="A9" s="91" t="s">
        <v>15</v>
      </c>
      <c r="B9" s="91">
        <v>1</v>
      </c>
      <c r="C9" s="91">
        <v>0</v>
      </c>
    </row>
    <row r="10" spans="1:3">
      <c r="A10" s="91" t="s">
        <v>21</v>
      </c>
      <c r="B10" s="91">
        <v>1</v>
      </c>
      <c r="C10" s="91">
        <v>0</v>
      </c>
    </row>
    <row r="11" spans="1:3">
      <c r="A11" s="91" t="s">
        <v>15</v>
      </c>
      <c r="B11" s="91">
        <v>1</v>
      </c>
      <c r="C11" s="91">
        <v>0</v>
      </c>
    </row>
    <row r="12" spans="1:3">
      <c r="A12" s="91" t="s">
        <v>15</v>
      </c>
      <c r="B12" s="91">
        <v>1</v>
      </c>
      <c r="C12" s="91">
        <v>0</v>
      </c>
    </row>
    <row r="13" spans="1:3">
      <c r="A13" s="91" t="s">
        <v>15</v>
      </c>
      <c r="B13" s="91">
        <v>1</v>
      </c>
      <c r="C13" s="91">
        <v>0</v>
      </c>
    </row>
    <row r="14" spans="1:3">
      <c r="A14" s="91" t="s">
        <v>23</v>
      </c>
      <c r="B14" s="91">
        <v>1</v>
      </c>
      <c r="C14" s="91">
        <v>3</v>
      </c>
    </row>
    <row r="15" spans="1:3">
      <c r="A15" s="91" t="s">
        <v>23</v>
      </c>
      <c r="B15" s="91">
        <v>1</v>
      </c>
      <c r="C15" s="91">
        <v>2</v>
      </c>
    </row>
    <row r="16" spans="1:3">
      <c r="A16" s="91" t="s">
        <v>15</v>
      </c>
      <c r="B16" s="91">
        <v>1</v>
      </c>
      <c r="C16" s="91">
        <v>0</v>
      </c>
    </row>
    <row r="17" spans="1:3">
      <c r="A17" s="91" t="s">
        <v>19</v>
      </c>
      <c r="B17" s="91">
        <v>1</v>
      </c>
      <c r="C17" s="91">
        <v>0</v>
      </c>
    </row>
    <row r="18" spans="1:3">
      <c r="A18" s="91" t="s">
        <v>15</v>
      </c>
      <c r="B18" s="91">
        <v>1</v>
      </c>
      <c r="C18" s="91">
        <v>0</v>
      </c>
    </row>
    <row r="19" spans="1:3">
      <c r="A19" s="91" t="s">
        <v>14</v>
      </c>
      <c r="B19" s="91">
        <v>1</v>
      </c>
      <c r="C19" s="91">
        <v>2</v>
      </c>
    </row>
    <row r="20" spans="1:3">
      <c r="A20" s="91" t="s">
        <v>18</v>
      </c>
      <c r="B20" s="91">
        <v>1</v>
      </c>
      <c r="C20" s="91">
        <v>3</v>
      </c>
    </row>
    <row r="21" spans="1:3">
      <c r="A21" s="91" t="s">
        <v>15</v>
      </c>
      <c r="B21" s="91">
        <v>1</v>
      </c>
      <c r="C21" s="91">
        <v>0</v>
      </c>
    </row>
    <row r="22" spans="1:3">
      <c r="A22" s="91" t="s">
        <v>21</v>
      </c>
      <c r="B22" s="91">
        <v>1</v>
      </c>
      <c r="C22" s="91">
        <v>0</v>
      </c>
    </row>
    <row r="23" spans="1:3">
      <c r="A23" s="91" t="s">
        <v>16</v>
      </c>
      <c r="B23" s="91">
        <v>1</v>
      </c>
      <c r="C23" s="91">
        <v>5</v>
      </c>
    </row>
    <row r="24" spans="1:3">
      <c r="A24" s="91" t="s">
        <v>23</v>
      </c>
      <c r="B24" s="91">
        <v>1</v>
      </c>
      <c r="C24" s="91">
        <v>1</v>
      </c>
    </row>
    <row r="25" spans="1:3">
      <c r="A25" s="91" t="s">
        <v>22</v>
      </c>
      <c r="B25" s="91">
        <v>1</v>
      </c>
      <c r="C25" s="91">
        <v>0</v>
      </c>
    </row>
    <row r="26" spans="1:3">
      <c r="A26" s="91" t="s">
        <v>23</v>
      </c>
      <c r="B26" s="91">
        <v>1</v>
      </c>
      <c r="C26" s="91">
        <v>3</v>
      </c>
    </row>
    <row r="27" spans="1:3">
      <c r="A27" s="91" t="s">
        <v>15</v>
      </c>
      <c r="B27" s="91">
        <v>1</v>
      </c>
      <c r="C27" s="91">
        <v>0</v>
      </c>
    </row>
    <row r="28" spans="1:3">
      <c r="A28" s="91" t="s">
        <v>21</v>
      </c>
      <c r="B28" s="91">
        <v>1</v>
      </c>
      <c r="C28" s="91">
        <v>0</v>
      </c>
    </row>
    <row r="29" spans="1:3">
      <c r="A29" s="91" t="s">
        <v>18</v>
      </c>
      <c r="B29" s="91">
        <v>1</v>
      </c>
      <c r="C29" s="91">
        <v>4</v>
      </c>
    </row>
    <row r="30" spans="1:3">
      <c r="A30" s="91" t="s">
        <v>17</v>
      </c>
      <c r="B30" s="91">
        <v>1</v>
      </c>
      <c r="C30" s="91">
        <v>0</v>
      </c>
    </row>
    <row r="31" spans="1:3">
      <c r="A31" s="91" t="s">
        <v>21</v>
      </c>
      <c r="B31" s="91">
        <v>1</v>
      </c>
      <c r="C31" s="91">
        <v>0</v>
      </c>
    </row>
    <row r="32" spans="1:3">
      <c r="A32" s="91" t="s">
        <v>15</v>
      </c>
      <c r="B32" s="91">
        <v>1</v>
      </c>
      <c r="C32" s="91">
        <v>0</v>
      </c>
    </row>
    <row r="33" spans="1:3">
      <c r="A33" s="91" t="s">
        <v>18</v>
      </c>
      <c r="B33" s="91">
        <v>1</v>
      </c>
      <c r="C33" s="91">
        <v>3</v>
      </c>
    </row>
    <row r="34" spans="1:3">
      <c r="A34" s="91" t="s">
        <v>14</v>
      </c>
      <c r="B34" s="91">
        <v>1</v>
      </c>
      <c r="C34" s="91">
        <v>3</v>
      </c>
    </row>
    <row r="35" spans="1:3">
      <c r="A35" s="91" t="s">
        <v>14</v>
      </c>
      <c r="B35" s="91">
        <v>1</v>
      </c>
      <c r="C35" s="91">
        <v>3</v>
      </c>
    </row>
    <row r="36" spans="1:3">
      <c r="A36" s="91" t="s">
        <v>23</v>
      </c>
      <c r="B36" s="91">
        <v>1</v>
      </c>
      <c r="C36" s="91">
        <v>2</v>
      </c>
    </row>
    <row r="37" spans="1:3">
      <c r="A37" s="91" t="s">
        <v>15</v>
      </c>
      <c r="B37" s="91">
        <v>1</v>
      </c>
      <c r="C37" s="91">
        <v>0</v>
      </c>
    </row>
    <row r="38" spans="1:3">
      <c r="A38" s="91" t="s">
        <v>23</v>
      </c>
      <c r="B38" s="91">
        <v>1</v>
      </c>
      <c r="C38" s="91">
        <v>3</v>
      </c>
    </row>
    <row r="39" spans="1:3">
      <c r="A39" s="91" t="s">
        <v>15</v>
      </c>
      <c r="B39" s="91">
        <v>1</v>
      </c>
      <c r="C39" s="91">
        <v>0</v>
      </c>
    </row>
  </sheetData>
  <autoFilter ref="A2:C39" xr:uid="{4BEA5251-98CA-4BBF-8A60-6AAB07440E38}"/>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C2E7C-F7BC-49D9-ABCC-2C92C0F2A756}">
  <dimension ref="A3:C23"/>
  <sheetViews>
    <sheetView tabSelected="1" workbookViewId="0">
      <selection activeCell="F30" sqref="F30"/>
    </sheetView>
  </sheetViews>
  <sheetFormatPr defaultColWidth="11.42578125" defaultRowHeight="15"/>
  <cols>
    <col min="1" max="1" width="31.28515625" bestFit="1" customWidth="1"/>
    <col min="2" max="2" width="26.85546875" bestFit="1" customWidth="1"/>
    <col min="3" max="3" width="48.85546875" bestFit="1" customWidth="1"/>
  </cols>
  <sheetData>
    <row r="3" spans="1:3">
      <c r="A3" s="1" t="s">
        <v>0</v>
      </c>
      <c r="B3" t="s">
        <v>1</v>
      </c>
      <c r="C3" t="s">
        <v>27</v>
      </c>
    </row>
    <row r="4" spans="1:3">
      <c r="A4" s="90" t="s">
        <v>28</v>
      </c>
      <c r="B4" s="91">
        <v>25</v>
      </c>
      <c r="C4" s="91">
        <v>117</v>
      </c>
    </row>
    <row r="5" spans="1:3">
      <c r="A5" s="90" t="s">
        <v>29</v>
      </c>
      <c r="B5" s="91">
        <v>1</v>
      </c>
      <c r="C5" s="91">
        <v>2</v>
      </c>
    </row>
    <row r="6" spans="1:3">
      <c r="A6" s="90" t="s">
        <v>30</v>
      </c>
      <c r="B6" s="91">
        <v>2</v>
      </c>
      <c r="C6" s="91">
        <v>6</v>
      </c>
    </row>
    <row r="7" spans="1:3">
      <c r="A7" s="90" t="s">
        <v>31</v>
      </c>
      <c r="B7" s="91">
        <v>1</v>
      </c>
      <c r="C7" s="91">
        <v>3</v>
      </c>
    </row>
    <row r="8" spans="1:3">
      <c r="A8" s="90" t="s">
        <v>32</v>
      </c>
      <c r="B8" s="91">
        <v>1</v>
      </c>
      <c r="C8" s="91">
        <v>2</v>
      </c>
    </row>
    <row r="9" spans="1:3">
      <c r="A9" s="90" t="s">
        <v>33</v>
      </c>
      <c r="B9" s="91">
        <v>1</v>
      </c>
      <c r="C9" s="91">
        <v>4</v>
      </c>
    </row>
    <row r="10" spans="1:3">
      <c r="A10" s="90" t="s">
        <v>34</v>
      </c>
      <c r="B10" s="91">
        <v>6</v>
      </c>
      <c r="C10" s="91">
        <v>24</v>
      </c>
    </row>
    <row r="11" spans="1:3">
      <c r="A11" s="90" t="s">
        <v>35</v>
      </c>
      <c r="B11" s="91">
        <v>1</v>
      </c>
      <c r="C11" s="91">
        <v>2</v>
      </c>
    </row>
    <row r="12" spans="1:3">
      <c r="A12" s="90" t="s">
        <v>36</v>
      </c>
      <c r="B12" s="91">
        <v>4</v>
      </c>
      <c r="C12" s="91">
        <v>9</v>
      </c>
    </row>
    <row r="13" spans="1:3">
      <c r="A13" s="90" t="s">
        <v>37</v>
      </c>
      <c r="B13" s="91">
        <v>2</v>
      </c>
      <c r="C13" s="91">
        <v>6</v>
      </c>
    </row>
    <row r="14" spans="1:3">
      <c r="A14" s="90" t="s">
        <v>6</v>
      </c>
      <c r="B14" s="91">
        <v>1</v>
      </c>
      <c r="C14" s="91">
        <v>3</v>
      </c>
    </row>
    <row r="15" spans="1:3">
      <c r="A15" s="90" t="s">
        <v>38</v>
      </c>
      <c r="B15" s="91">
        <v>14</v>
      </c>
      <c r="C15" s="91">
        <v>37</v>
      </c>
    </row>
    <row r="16" spans="1:3">
      <c r="A16" s="90" t="s">
        <v>39</v>
      </c>
      <c r="B16" s="91">
        <v>1</v>
      </c>
      <c r="C16" s="91">
        <v>2</v>
      </c>
    </row>
    <row r="17" spans="1:3">
      <c r="A17" s="90" t="s">
        <v>40</v>
      </c>
      <c r="B17" s="91">
        <v>16</v>
      </c>
      <c r="C17" s="91">
        <v>73</v>
      </c>
    </row>
    <row r="18" spans="1:3">
      <c r="A18" s="90" t="s">
        <v>41</v>
      </c>
      <c r="B18" s="91">
        <v>7</v>
      </c>
      <c r="C18" s="91">
        <v>18</v>
      </c>
    </row>
    <row r="19" spans="1:3">
      <c r="A19" s="90" t="s">
        <v>42</v>
      </c>
      <c r="B19" s="91">
        <v>1</v>
      </c>
      <c r="C19" s="91">
        <v>4</v>
      </c>
    </row>
    <row r="20" spans="1:3">
      <c r="A20" s="90" t="s">
        <v>43</v>
      </c>
      <c r="B20" s="91">
        <v>3</v>
      </c>
      <c r="C20" s="91">
        <v>8</v>
      </c>
    </row>
    <row r="21" spans="1:3">
      <c r="A21" s="90" t="s">
        <v>44</v>
      </c>
      <c r="B21" s="91">
        <v>1</v>
      </c>
      <c r="C21" s="91">
        <v>3</v>
      </c>
    </row>
    <row r="22" spans="1:3">
      <c r="A22" s="90" t="s">
        <v>45</v>
      </c>
      <c r="B22" s="91">
        <v>1</v>
      </c>
      <c r="C22" s="91">
        <v>4</v>
      </c>
    </row>
    <row r="23" spans="1:3">
      <c r="A23" s="2" t="s">
        <v>11</v>
      </c>
      <c r="B23">
        <v>89</v>
      </c>
      <c r="C23">
        <v>327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2BF3D-D218-4D81-A50E-2CF75A18E495}">
  <dimension ref="A2:AC48"/>
  <sheetViews>
    <sheetView workbookViewId="0">
      <pane ySplit="2" topLeftCell="A3" activePane="bottomLeft" state="frozen"/>
      <selection pane="bottomLeft" activeCell="A39" sqref="A39"/>
    </sheetView>
  </sheetViews>
  <sheetFormatPr defaultColWidth="11.42578125" defaultRowHeight="15"/>
  <cols>
    <col min="1" max="1" width="10" style="40" customWidth="1"/>
    <col min="2" max="2" width="12.5703125" bestFit="1" customWidth="1"/>
    <col min="3" max="3" width="7" bestFit="1" customWidth="1"/>
    <col min="4" max="4" width="11.42578125" style="2" bestFit="1" customWidth="1"/>
    <col min="5" max="5" width="33.5703125" bestFit="1" customWidth="1"/>
    <col min="6" max="6" width="23.7109375" bestFit="1" customWidth="1"/>
    <col min="7" max="7" width="26.7109375" bestFit="1" customWidth="1"/>
    <col min="8" max="8" width="22.140625" bestFit="1" customWidth="1"/>
    <col min="9" max="11" width="19.85546875" customWidth="1"/>
    <col min="12" max="12" width="22.140625" bestFit="1" customWidth="1"/>
    <col min="13" max="13" width="17.7109375" customWidth="1"/>
    <col min="14" max="14" width="19.140625" customWidth="1"/>
    <col min="15" max="29" width="19.85546875" customWidth="1"/>
  </cols>
  <sheetData>
    <row r="2" spans="1:29" ht="72" customHeight="1">
      <c r="A2" s="47" t="s">
        <v>46</v>
      </c>
      <c r="B2" s="47" t="s">
        <v>47</v>
      </c>
      <c r="C2" s="47" t="s">
        <v>48</v>
      </c>
      <c r="D2" s="47" t="s">
        <v>49</v>
      </c>
      <c r="E2" s="48" t="s">
        <v>50</v>
      </c>
      <c r="F2" s="48" t="s">
        <v>25</v>
      </c>
      <c r="G2" s="47" t="s">
        <v>51</v>
      </c>
      <c r="H2" s="57" t="s">
        <v>52</v>
      </c>
      <c r="I2" s="57" t="s">
        <v>53</v>
      </c>
      <c r="J2" s="57" t="s">
        <v>54</v>
      </c>
      <c r="K2" s="57" t="s">
        <v>55</v>
      </c>
      <c r="L2" s="58" t="s">
        <v>56</v>
      </c>
      <c r="M2" s="58" t="s">
        <v>57</v>
      </c>
      <c r="N2" s="58" t="s">
        <v>58</v>
      </c>
      <c r="O2" s="58" t="s">
        <v>59</v>
      </c>
      <c r="P2" s="58" t="s">
        <v>60</v>
      </c>
      <c r="Q2" s="59" t="s">
        <v>61</v>
      </c>
      <c r="R2" s="59" t="s">
        <v>62</v>
      </c>
      <c r="S2" s="59" t="s">
        <v>63</v>
      </c>
      <c r="T2" s="59" t="s">
        <v>64</v>
      </c>
      <c r="U2" s="59" t="s">
        <v>65</v>
      </c>
      <c r="V2" s="59" t="s">
        <v>66</v>
      </c>
      <c r="W2" s="60" t="s">
        <v>67</v>
      </c>
      <c r="X2" s="61" t="s">
        <v>68</v>
      </c>
      <c r="Y2" s="61" t="s">
        <v>69</v>
      </c>
      <c r="Z2" s="61" t="s">
        <v>70</v>
      </c>
      <c r="AA2" s="61" t="s">
        <v>71</v>
      </c>
      <c r="AB2" s="61" t="s">
        <v>72</v>
      </c>
      <c r="AC2" s="48" t="s">
        <v>73</v>
      </c>
    </row>
    <row r="3" spans="1:29">
      <c r="A3" s="46">
        <v>2026</v>
      </c>
      <c r="B3" s="42" t="s">
        <v>74</v>
      </c>
      <c r="C3" s="45">
        <v>134</v>
      </c>
      <c r="D3" s="44">
        <v>46032</v>
      </c>
      <c r="E3" s="49" t="s">
        <v>4</v>
      </c>
      <c r="F3" s="45">
        <v>1</v>
      </c>
      <c r="G3" s="45" t="s">
        <v>75</v>
      </c>
      <c r="H3" s="52">
        <v>0</v>
      </c>
      <c r="I3" s="45">
        <v>0</v>
      </c>
      <c r="J3" s="45">
        <v>0</v>
      </c>
      <c r="K3" s="45">
        <v>0</v>
      </c>
      <c r="L3" s="45">
        <v>0</v>
      </c>
      <c r="M3" s="45">
        <v>0</v>
      </c>
      <c r="N3" s="45">
        <v>0</v>
      </c>
      <c r="O3" s="45">
        <v>0</v>
      </c>
      <c r="P3" s="45">
        <v>0</v>
      </c>
      <c r="Q3" s="45">
        <v>0</v>
      </c>
      <c r="R3" s="45">
        <v>0</v>
      </c>
      <c r="S3" s="45">
        <v>0</v>
      </c>
      <c r="T3" s="52">
        <v>0</v>
      </c>
      <c r="U3" s="45">
        <v>0</v>
      </c>
      <c r="V3" s="45">
        <v>0</v>
      </c>
      <c r="W3" s="52">
        <v>0</v>
      </c>
      <c r="X3" s="45">
        <v>3</v>
      </c>
      <c r="Y3" s="45">
        <v>0</v>
      </c>
      <c r="Z3" s="45">
        <v>0</v>
      </c>
      <c r="AA3" s="45">
        <v>3</v>
      </c>
      <c r="AB3" s="45">
        <v>0</v>
      </c>
      <c r="AC3" s="41">
        <f t="shared" ref="AC3:AC48" si="0">SUM(K3+P3+V3+AB3)</f>
        <v>0</v>
      </c>
    </row>
    <row r="4" spans="1:29">
      <c r="A4" s="46">
        <v>2026</v>
      </c>
      <c r="B4" s="42" t="s">
        <v>74</v>
      </c>
      <c r="C4" s="45">
        <v>135</v>
      </c>
      <c r="D4" s="44">
        <v>46033</v>
      </c>
      <c r="E4" s="50" t="s">
        <v>9</v>
      </c>
      <c r="F4" s="45">
        <v>1</v>
      </c>
      <c r="G4" s="45" t="s">
        <v>76</v>
      </c>
      <c r="H4" s="52">
        <v>0</v>
      </c>
      <c r="I4" s="45">
        <v>0</v>
      </c>
      <c r="J4" s="45">
        <v>0</v>
      </c>
      <c r="K4" s="45">
        <v>0</v>
      </c>
      <c r="L4" s="45">
        <v>0</v>
      </c>
      <c r="M4" s="45">
        <v>0</v>
      </c>
      <c r="N4" s="45">
        <v>0</v>
      </c>
      <c r="O4" s="45">
        <v>0</v>
      </c>
      <c r="P4" s="45">
        <v>0</v>
      </c>
      <c r="Q4" s="45">
        <v>0</v>
      </c>
      <c r="R4" s="45">
        <v>0</v>
      </c>
      <c r="S4" s="45">
        <v>0</v>
      </c>
      <c r="T4" s="52">
        <v>0</v>
      </c>
      <c r="U4" s="45">
        <v>0</v>
      </c>
      <c r="V4" s="45">
        <v>0</v>
      </c>
      <c r="W4" s="52">
        <v>0</v>
      </c>
      <c r="X4" s="45">
        <v>2</v>
      </c>
      <c r="Y4" s="45">
        <v>0</v>
      </c>
      <c r="Z4" s="45">
        <v>1</v>
      </c>
      <c r="AA4" s="45">
        <v>1</v>
      </c>
      <c r="AB4" s="45">
        <v>0</v>
      </c>
      <c r="AC4" s="41">
        <f t="shared" si="0"/>
        <v>0</v>
      </c>
    </row>
    <row r="5" spans="1:29">
      <c r="A5" s="46">
        <v>2026</v>
      </c>
      <c r="B5" s="42" t="s">
        <v>74</v>
      </c>
      <c r="C5" s="45">
        <v>136</v>
      </c>
      <c r="D5" s="44">
        <v>46035</v>
      </c>
      <c r="E5" s="49" t="s">
        <v>4</v>
      </c>
      <c r="F5" s="45">
        <v>1</v>
      </c>
      <c r="G5" s="45" t="s">
        <v>75</v>
      </c>
      <c r="H5" s="52">
        <v>0</v>
      </c>
      <c r="I5" s="45">
        <v>0</v>
      </c>
      <c r="J5" s="45">
        <v>0</v>
      </c>
      <c r="K5" s="45">
        <v>0</v>
      </c>
      <c r="L5" s="45">
        <v>0</v>
      </c>
      <c r="M5" s="45">
        <v>0</v>
      </c>
      <c r="N5" s="45">
        <v>0</v>
      </c>
      <c r="O5" s="45">
        <v>0</v>
      </c>
      <c r="P5" s="45">
        <v>0</v>
      </c>
      <c r="Q5" s="45">
        <v>0</v>
      </c>
      <c r="R5" s="45">
        <v>0</v>
      </c>
      <c r="S5" s="45">
        <v>0</v>
      </c>
      <c r="T5" s="52">
        <v>0</v>
      </c>
      <c r="U5" s="45">
        <v>0</v>
      </c>
      <c r="V5" s="45">
        <v>0</v>
      </c>
      <c r="W5" s="52">
        <v>0</v>
      </c>
      <c r="X5" s="45">
        <v>3</v>
      </c>
      <c r="Y5" s="45">
        <v>3</v>
      </c>
      <c r="Z5" s="45">
        <v>0</v>
      </c>
      <c r="AA5" s="45">
        <v>0</v>
      </c>
      <c r="AB5" s="45">
        <v>12</v>
      </c>
      <c r="AC5" s="41">
        <f t="shared" si="0"/>
        <v>12</v>
      </c>
    </row>
    <row r="6" spans="1:29">
      <c r="A6" s="46">
        <v>2026</v>
      </c>
      <c r="B6" s="42" t="s">
        <v>74</v>
      </c>
      <c r="C6" s="45">
        <v>137</v>
      </c>
      <c r="D6" s="44">
        <v>46036</v>
      </c>
      <c r="E6" s="49" t="s">
        <v>4</v>
      </c>
      <c r="F6" s="45">
        <v>1</v>
      </c>
      <c r="G6" s="45" t="s">
        <v>76</v>
      </c>
      <c r="H6" s="52">
        <v>0</v>
      </c>
      <c r="I6" s="45">
        <v>0</v>
      </c>
      <c r="J6" s="45">
        <v>0</v>
      </c>
      <c r="K6" s="45">
        <v>0</v>
      </c>
      <c r="L6" s="45">
        <v>0</v>
      </c>
      <c r="M6" s="45">
        <v>0</v>
      </c>
      <c r="N6" s="45">
        <v>0</v>
      </c>
      <c r="O6" s="45">
        <v>0</v>
      </c>
      <c r="P6" s="45">
        <v>0</v>
      </c>
      <c r="Q6" s="45">
        <v>0</v>
      </c>
      <c r="R6" s="45">
        <v>0</v>
      </c>
      <c r="S6" s="45">
        <v>0</v>
      </c>
      <c r="T6" s="52">
        <v>0</v>
      </c>
      <c r="U6" s="45">
        <v>0</v>
      </c>
      <c r="V6" s="45">
        <v>0</v>
      </c>
      <c r="W6" s="52">
        <v>0</v>
      </c>
      <c r="X6" s="45">
        <v>4</v>
      </c>
      <c r="Y6" s="45">
        <v>4</v>
      </c>
      <c r="Z6" s="45">
        <v>0</v>
      </c>
      <c r="AA6" s="45">
        <v>0</v>
      </c>
      <c r="AB6" s="45">
        <v>0</v>
      </c>
      <c r="AC6" s="41">
        <f t="shared" si="0"/>
        <v>0</v>
      </c>
    </row>
    <row r="7" spans="1:29">
      <c r="A7" s="46">
        <v>2026</v>
      </c>
      <c r="B7" s="42" t="s">
        <v>74</v>
      </c>
      <c r="C7" s="45">
        <v>138</v>
      </c>
      <c r="D7" s="44">
        <v>46037</v>
      </c>
      <c r="E7" s="49" t="s">
        <v>4</v>
      </c>
      <c r="F7" s="45">
        <v>1</v>
      </c>
      <c r="G7" s="45" t="s">
        <v>75</v>
      </c>
      <c r="H7" s="52">
        <v>0</v>
      </c>
      <c r="I7" s="45">
        <v>0</v>
      </c>
      <c r="J7" s="45">
        <v>0</v>
      </c>
      <c r="K7" s="45">
        <v>0</v>
      </c>
      <c r="L7" s="45">
        <v>0</v>
      </c>
      <c r="M7" s="45">
        <v>0</v>
      </c>
      <c r="N7" s="45">
        <v>0</v>
      </c>
      <c r="O7" s="45">
        <v>0</v>
      </c>
      <c r="P7" s="45">
        <v>0</v>
      </c>
      <c r="Q7" s="45">
        <v>0</v>
      </c>
      <c r="R7" s="45">
        <v>0</v>
      </c>
      <c r="S7" s="45">
        <v>0</v>
      </c>
      <c r="T7" s="52">
        <v>0</v>
      </c>
      <c r="U7" s="45">
        <v>0</v>
      </c>
      <c r="V7" s="45">
        <v>0</v>
      </c>
      <c r="W7" s="52">
        <v>0</v>
      </c>
      <c r="X7" s="45">
        <v>3</v>
      </c>
      <c r="Y7" s="45">
        <v>2</v>
      </c>
      <c r="Z7" s="45">
        <v>0</v>
      </c>
      <c r="AA7" s="45">
        <v>1</v>
      </c>
      <c r="AB7" s="45">
        <v>22</v>
      </c>
      <c r="AC7" s="41">
        <f t="shared" si="0"/>
        <v>22</v>
      </c>
    </row>
    <row r="8" spans="1:29">
      <c r="A8" s="46">
        <v>2026</v>
      </c>
      <c r="B8" s="42" t="s">
        <v>74</v>
      </c>
      <c r="C8" s="45">
        <v>139</v>
      </c>
      <c r="D8" s="44">
        <v>46041</v>
      </c>
      <c r="E8" s="49" t="s">
        <v>4</v>
      </c>
      <c r="F8" s="45">
        <v>1</v>
      </c>
      <c r="G8" s="45" t="s">
        <v>77</v>
      </c>
      <c r="H8" s="52">
        <v>0</v>
      </c>
      <c r="I8" s="45">
        <v>0</v>
      </c>
      <c r="J8" s="45">
        <v>0</v>
      </c>
      <c r="K8" s="45">
        <v>0</v>
      </c>
      <c r="L8" s="45">
        <v>0</v>
      </c>
      <c r="M8" s="45">
        <v>0</v>
      </c>
      <c r="N8" s="45">
        <v>0</v>
      </c>
      <c r="O8" s="45">
        <v>0</v>
      </c>
      <c r="P8" s="45">
        <v>0</v>
      </c>
      <c r="Q8" s="45">
        <v>0</v>
      </c>
      <c r="R8" s="45">
        <v>0</v>
      </c>
      <c r="S8" s="45">
        <v>0</v>
      </c>
      <c r="T8" s="52">
        <v>0</v>
      </c>
      <c r="U8" s="45">
        <v>0</v>
      </c>
      <c r="V8" s="45">
        <v>0</v>
      </c>
      <c r="W8" s="52">
        <v>0</v>
      </c>
      <c r="X8" s="45">
        <v>4</v>
      </c>
      <c r="Y8" s="45">
        <v>4</v>
      </c>
      <c r="Z8" s="45">
        <v>0</v>
      </c>
      <c r="AA8" s="45">
        <v>0</v>
      </c>
      <c r="AB8" s="45">
        <v>0</v>
      </c>
      <c r="AC8" s="41">
        <f t="shared" si="0"/>
        <v>0</v>
      </c>
    </row>
    <row r="9" spans="1:29">
      <c r="A9" s="46">
        <v>2026</v>
      </c>
      <c r="B9" s="70" t="s">
        <v>74</v>
      </c>
      <c r="C9" s="45">
        <v>140</v>
      </c>
      <c r="D9" s="65">
        <v>46042</v>
      </c>
      <c r="E9" s="49" t="s">
        <v>4</v>
      </c>
      <c r="F9" s="55">
        <v>1</v>
      </c>
      <c r="G9" s="55" t="s">
        <v>75</v>
      </c>
      <c r="H9" s="66">
        <v>0</v>
      </c>
      <c r="I9" s="55">
        <v>0</v>
      </c>
      <c r="J9" s="55">
        <v>0</v>
      </c>
      <c r="K9" s="55">
        <v>0</v>
      </c>
      <c r="L9" s="55">
        <v>0</v>
      </c>
      <c r="M9" s="55">
        <v>0</v>
      </c>
      <c r="N9" s="55">
        <v>0</v>
      </c>
      <c r="O9" s="55">
        <v>0</v>
      </c>
      <c r="P9" s="55">
        <v>0</v>
      </c>
      <c r="Q9" s="55">
        <v>0</v>
      </c>
      <c r="R9" s="55">
        <v>0</v>
      </c>
      <c r="S9" s="55">
        <v>0</v>
      </c>
      <c r="T9" s="66">
        <v>0</v>
      </c>
      <c r="U9" s="55">
        <v>0</v>
      </c>
      <c r="V9" s="55">
        <v>0</v>
      </c>
      <c r="W9" s="66">
        <v>0</v>
      </c>
      <c r="X9" s="55">
        <v>2</v>
      </c>
      <c r="Y9" s="55">
        <v>2</v>
      </c>
      <c r="Z9" s="55">
        <v>0</v>
      </c>
      <c r="AA9" s="55">
        <v>0</v>
      </c>
      <c r="AB9" s="55">
        <v>12</v>
      </c>
      <c r="AC9" s="56">
        <f t="shared" si="0"/>
        <v>12</v>
      </c>
    </row>
    <row r="10" spans="1:29">
      <c r="A10" s="69">
        <v>2026</v>
      </c>
      <c r="B10" s="67" t="s">
        <v>78</v>
      </c>
      <c r="C10" s="45">
        <v>141</v>
      </c>
      <c r="D10" s="71">
        <v>46054</v>
      </c>
      <c r="E10" s="64" t="s">
        <v>5</v>
      </c>
      <c r="F10" s="55">
        <v>1</v>
      </c>
      <c r="G10" s="67" t="s">
        <v>79</v>
      </c>
      <c r="H10" s="67">
        <v>0</v>
      </c>
      <c r="I10" s="67">
        <v>0</v>
      </c>
      <c r="J10" s="67">
        <v>0</v>
      </c>
      <c r="K10" s="67">
        <v>0</v>
      </c>
      <c r="L10" s="67">
        <v>0</v>
      </c>
      <c r="M10" s="67">
        <v>0</v>
      </c>
      <c r="N10" s="67">
        <v>0</v>
      </c>
      <c r="O10" s="67">
        <v>0</v>
      </c>
      <c r="P10" s="67">
        <v>0</v>
      </c>
      <c r="Q10" s="67">
        <v>0</v>
      </c>
      <c r="R10" s="67">
        <v>0</v>
      </c>
      <c r="S10" s="67">
        <v>0</v>
      </c>
      <c r="T10" s="67">
        <v>0</v>
      </c>
      <c r="U10" s="67">
        <v>0</v>
      </c>
      <c r="V10" s="67">
        <v>0</v>
      </c>
      <c r="W10" s="67">
        <v>0</v>
      </c>
      <c r="X10" s="67">
        <v>0</v>
      </c>
      <c r="Y10" s="67">
        <v>0</v>
      </c>
      <c r="Z10" s="67">
        <v>0</v>
      </c>
      <c r="AA10" s="67">
        <v>0</v>
      </c>
      <c r="AB10" s="67">
        <v>0</v>
      </c>
      <c r="AC10" s="72">
        <f t="shared" si="0"/>
        <v>0</v>
      </c>
    </row>
    <row r="11" spans="1:29">
      <c r="A11" s="69">
        <v>2026</v>
      </c>
      <c r="B11" s="67" t="s">
        <v>78</v>
      </c>
      <c r="C11" s="45">
        <v>142</v>
      </c>
      <c r="D11" s="71">
        <v>46056</v>
      </c>
      <c r="E11" s="64" t="s">
        <v>10</v>
      </c>
      <c r="F11" s="55">
        <v>1</v>
      </c>
      <c r="G11" s="67" t="s">
        <v>80</v>
      </c>
      <c r="H11" s="67">
        <v>0</v>
      </c>
      <c r="I11" s="67">
        <v>0</v>
      </c>
      <c r="J11" s="67">
        <v>0</v>
      </c>
      <c r="K11" s="67">
        <v>0</v>
      </c>
      <c r="L11" s="67">
        <v>0</v>
      </c>
      <c r="M11" s="67">
        <v>0</v>
      </c>
      <c r="N11" s="67">
        <v>0</v>
      </c>
      <c r="O11" s="67">
        <v>0</v>
      </c>
      <c r="P11" s="67">
        <v>0</v>
      </c>
      <c r="Q11" s="67">
        <v>5</v>
      </c>
      <c r="R11" s="67">
        <v>4</v>
      </c>
      <c r="S11" s="67">
        <v>4</v>
      </c>
      <c r="T11" s="67">
        <v>0</v>
      </c>
      <c r="U11" s="67">
        <v>1</v>
      </c>
      <c r="V11" s="67">
        <v>23</v>
      </c>
      <c r="W11" s="67">
        <v>0</v>
      </c>
      <c r="X11" s="67">
        <v>0</v>
      </c>
      <c r="Y11" s="67">
        <v>0</v>
      </c>
      <c r="Z11" s="67">
        <v>0</v>
      </c>
      <c r="AA11" s="67">
        <v>0</v>
      </c>
      <c r="AB11" s="67">
        <v>0</v>
      </c>
      <c r="AC11" s="72">
        <f t="shared" si="0"/>
        <v>23</v>
      </c>
    </row>
    <row r="12" spans="1:29">
      <c r="A12" s="69">
        <v>2026</v>
      </c>
      <c r="B12" s="67" t="s">
        <v>78</v>
      </c>
      <c r="C12" s="45">
        <v>143</v>
      </c>
      <c r="D12" s="71">
        <v>46062</v>
      </c>
      <c r="E12" s="49" t="s">
        <v>4</v>
      </c>
      <c r="F12" s="55">
        <v>1</v>
      </c>
      <c r="G12" s="67" t="s">
        <v>81</v>
      </c>
      <c r="H12" s="67">
        <v>0</v>
      </c>
      <c r="I12" s="67">
        <v>0</v>
      </c>
      <c r="J12" s="67">
        <v>0</v>
      </c>
      <c r="K12" s="67">
        <v>0</v>
      </c>
      <c r="L12" s="67">
        <v>0</v>
      </c>
      <c r="M12" s="67">
        <v>0</v>
      </c>
      <c r="N12" s="67">
        <v>0</v>
      </c>
      <c r="O12" s="67">
        <v>0</v>
      </c>
      <c r="P12" s="67">
        <v>0</v>
      </c>
      <c r="Q12" s="67">
        <v>0</v>
      </c>
      <c r="R12" s="67">
        <v>0</v>
      </c>
      <c r="S12" s="67">
        <v>0</v>
      </c>
      <c r="T12" s="67">
        <v>0</v>
      </c>
      <c r="U12" s="67">
        <v>0</v>
      </c>
      <c r="V12" s="67">
        <v>0</v>
      </c>
      <c r="W12" s="67">
        <v>0</v>
      </c>
      <c r="X12" s="67">
        <v>5</v>
      </c>
      <c r="Y12" s="67">
        <v>5</v>
      </c>
      <c r="Z12" s="67">
        <v>0</v>
      </c>
      <c r="AA12" s="67">
        <v>0</v>
      </c>
      <c r="AB12" s="67">
        <v>0</v>
      </c>
      <c r="AC12" s="72">
        <f t="shared" si="0"/>
        <v>0</v>
      </c>
    </row>
    <row r="13" spans="1:29">
      <c r="A13" s="69">
        <v>2026</v>
      </c>
      <c r="B13" s="67" t="s">
        <v>78</v>
      </c>
      <c r="C13" s="45">
        <v>144</v>
      </c>
      <c r="D13" s="71">
        <v>46065</v>
      </c>
      <c r="E13" s="49" t="s">
        <v>4</v>
      </c>
      <c r="F13" s="55">
        <v>1</v>
      </c>
      <c r="G13" s="67" t="s">
        <v>77</v>
      </c>
      <c r="H13" s="67">
        <v>0</v>
      </c>
      <c r="I13" s="67">
        <v>0</v>
      </c>
      <c r="J13" s="67">
        <v>0</v>
      </c>
      <c r="K13" s="67">
        <v>0</v>
      </c>
      <c r="L13" s="67">
        <v>0</v>
      </c>
      <c r="M13" s="67">
        <v>0</v>
      </c>
      <c r="N13" s="67">
        <v>0</v>
      </c>
      <c r="O13" s="67">
        <v>0</v>
      </c>
      <c r="P13" s="67">
        <v>0</v>
      </c>
      <c r="Q13" s="67">
        <v>0</v>
      </c>
      <c r="R13" s="67">
        <v>0</v>
      </c>
      <c r="S13" s="67">
        <v>0</v>
      </c>
      <c r="T13" s="67">
        <v>0</v>
      </c>
      <c r="U13" s="67">
        <v>0</v>
      </c>
      <c r="V13" s="67">
        <v>0</v>
      </c>
      <c r="W13" s="67">
        <v>0</v>
      </c>
      <c r="X13" s="67">
        <v>2</v>
      </c>
      <c r="Y13" s="67">
        <v>0</v>
      </c>
      <c r="Z13" s="67">
        <v>0</v>
      </c>
      <c r="AA13" s="67">
        <v>2</v>
      </c>
      <c r="AB13" s="67">
        <v>0</v>
      </c>
      <c r="AC13" s="72">
        <f t="shared" si="0"/>
        <v>0</v>
      </c>
    </row>
    <row r="14" spans="1:29">
      <c r="A14" s="69">
        <v>2026</v>
      </c>
      <c r="B14" s="67" t="s">
        <v>78</v>
      </c>
      <c r="C14" s="45">
        <v>145</v>
      </c>
      <c r="D14" s="71">
        <v>46075</v>
      </c>
      <c r="E14" s="64" t="s">
        <v>5</v>
      </c>
      <c r="F14" s="55">
        <v>1</v>
      </c>
      <c r="G14" s="67" t="s">
        <v>82</v>
      </c>
      <c r="H14" s="67">
        <v>0</v>
      </c>
      <c r="I14" s="67">
        <v>0</v>
      </c>
      <c r="J14" s="67">
        <v>0</v>
      </c>
      <c r="K14" s="67">
        <v>0</v>
      </c>
      <c r="L14" s="67">
        <v>0</v>
      </c>
      <c r="M14" s="67">
        <v>0</v>
      </c>
      <c r="N14" s="67">
        <v>0</v>
      </c>
      <c r="O14" s="67">
        <v>0</v>
      </c>
      <c r="P14" s="67">
        <v>0</v>
      </c>
      <c r="Q14" s="67">
        <v>0</v>
      </c>
      <c r="R14" s="67">
        <v>0</v>
      </c>
      <c r="S14" s="67">
        <v>0</v>
      </c>
      <c r="T14" s="67">
        <v>0</v>
      </c>
      <c r="U14" s="67">
        <v>0</v>
      </c>
      <c r="V14" s="67">
        <v>0</v>
      </c>
      <c r="W14" s="67">
        <v>0</v>
      </c>
      <c r="X14" s="67">
        <v>3</v>
      </c>
      <c r="Y14" s="67">
        <v>0</v>
      </c>
      <c r="Z14" s="67">
        <v>0</v>
      </c>
      <c r="AA14" s="67">
        <v>0</v>
      </c>
      <c r="AB14" s="67">
        <v>97</v>
      </c>
      <c r="AC14" s="72">
        <f t="shared" si="0"/>
        <v>97</v>
      </c>
    </row>
    <row r="15" spans="1:29">
      <c r="A15" s="81">
        <v>2026</v>
      </c>
      <c r="B15" s="76" t="s">
        <v>78</v>
      </c>
      <c r="C15" s="55">
        <v>146</v>
      </c>
      <c r="D15" s="82">
        <v>46081</v>
      </c>
      <c r="E15" s="75" t="s">
        <v>10</v>
      </c>
      <c r="F15" s="55">
        <v>1</v>
      </c>
      <c r="G15" s="76" t="s">
        <v>82</v>
      </c>
      <c r="H15" s="76">
        <v>0</v>
      </c>
      <c r="I15" s="76">
        <v>0</v>
      </c>
      <c r="J15" s="76">
        <v>0</v>
      </c>
      <c r="K15" s="76">
        <v>0</v>
      </c>
      <c r="L15" s="76">
        <v>0</v>
      </c>
      <c r="M15" s="76">
        <v>0</v>
      </c>
      <c r="N15" s="76">
        <v>0</v>
      </c>
      <c r="O15" s="76">
        <v>0</v>
      </c>
      <c r="P15" s="76">
        <v>0</v>
      </c>
      <c r="Q15" s="76">
        <v>7</v>
      </c>
      <c r="R15" s="76">
        <v>0</v>
      </c>
      <c r="S15" s="76">
        <v>2</v>
      </c>
      <c r="T15" s="76">
        <v>0</v>
      </c>
      <c r="U15" s="76">
        <v>5</v>
      </c>
      <c r="V15" s="76">
        <v>0</v>
      </c>
      <c r="W15" s="76">
        <v>0</v>
      </c>
      <c r="X15" s="76">
        <v>0</v>
      </c>
      <c r="Y15" s="76">
        <v>0</v>
      </c>
      <c r="Z15" s="76">
        <v>0</v>
      </c>
      <c r="AA15" s="76">
        <v>0</v>
      </c>
      <c r="AB15" s="76">
        <v>0</v>
      </c>
      <c r="AC15" s="83">
        <f t="shared" si="0"/>
        <v>0</v>
      </c>
    </row>
    <row r="16" spans="1:29">
      <c r="A16" s="80">
        <v>2026</v>
      </c>
      <c r="B16" s="67" t="s">
        <v>83</v>
      </c>
      <c r="C16" s="63">
        <v>147</v>
      </c>
      <c r="D16" s="73">
        <v>46083</v>
      </c>
      <c r="E16" s="64" t="s">
        <v>10</v>
      </c>
      <c r="F16" s="55">
        <v>1</v>
      </c>
      <c r="G16" s="67" t="s">
        <v>84</v>
      </c>
      <c r="H16" s="67">
        <v>0</v>
      </c>
      <c r="I16" s="67">
        <v>0</v>
      </c>
      <c r="J16" s="67">
        <v>0</v>
      </c>
      <c r="K16" s="67">
        <v>0</v>
      </c>
      <c r="L16" s="67">
        <v>0</v>
      </c>
      <c r="M16" s="67">
        <v>0</v>
      </c>
      <c r="N16" s="67">
        <v>0</v>
      </c>
      <c r="O16" s="67">
        <v>0</v>
      </c>
      <c r="P16" s="67">
        <v>0</v>
      </c>
      <c r="Q16" s="67">
        <v>3</v>
      </c>
      <c r="R16" s="67">
        <v>0</v>
      </c>
      <c r="S16" s="67">
        <v>0</v>
      </c>
      <c r="T16" s="67">
        <v>0</v>
      </c>
      <c r="U16" s="67">
        <v>3</v>
      </c>
      <c r="V16" s="67">
        <v>18</v>
      </c>
      <c r="W16" s="67">
        <v>0</v>
      </c>
      <c r="X16" s="67">
        <v>0</v>
      </c>
      <c r="Y16" s="67">
        <v>0</v>
      </c>
      <c r="Z16" s="67">
        <v>0</v>
      </c>
      <c r="AA16" s="67">
        <v>0</v>
      </c>
      <c r="AB16" s="67">
        <v>0</v>
      </c>
      <c r="AC16" s="83">
        <f t="shared" si="0"/>
        <v>18</v>
      </c>
    </row>
    <row r="17" spans="1:29">
      <c r="A17" s="80">
        <v>2026</v>
      </c>
      <c r="B17" s="67" t="s">
        <v>83</v>
      </c>
      <c r="C17" s="63">
        <v>148</v>
      </c>
      <c r="D17" s="73">
        <v>46084</v>
      </c>
      <c r="E17" s="64" t="s">
        <v>3</v>
      </c>
      <c r="F17" s="55">
        <v>1</v>
      </c>
      <c r="G17" s="67" t="s">
        <v>77</v>
      </c>
      <c r="H17" s="67">
        <v>0</v>
      </c>
      <c r="I17" s="67">
        <v>0</v>
      </c>
      <c r="J17" s="67">
        <v>0</v>
      </c>
      <c r="K17" s="67">
        <v>0</v>
      </c>
      <c r="L17" s="67">
        <v>0</v>
      </c>
      <c r="M17" s="67">
        <v>0</v>
      </c>
      <c r="N17" s="67">
        <v>2</v>
      </c>
      <c r="O17" s="67">
        <v>0</v>
      </c>
      <c r="P17" s="67">
        <v>0</v>
      </c>
      <c r="Q17" s="67">
        <v>0</v>
      </c>
      <c r="R17" s="67">
        <v>0</v>
      </c>
      <c r="S17" s="67">
        <v>0</v>
      </c>
      <c r="T17" s="67">
        <v>0</v>
      </c>
      <c r="U17" s="67">
        <v>0</v>
      </c>
      <c r="V17" s="67">
        <v>0</v>
      </c>
      <c r="W17" s="67">
        <v>0</v>
      </c>
      <c r="X17" s="67"/>
      <c r="Y17" s="67">
        <v>0</v>
      </c>
      <c r="Z17" s="67">
        <v>0</v>
      </c>
      <c r="AA17" s="67">
        <v>0</v>
      </c>
      <c r="AB17" s="67">
        <v>0</v>
      </c>
      <c r="AC17" s="83">
        <f t="shared" si="0"/>
        <v>0</v>
      </c>
    </row>
    <row r="18" spans="1:29">
      <c r="A18" s="80">
        <v>2026</v>
      </c>
      <c r="B18" s="67" t="s">
        <v>83</v>
      </c>
      <c r="C18" s="63">
        <v>149</v>
      </c>
      <c r="D18" s="73">
        <v>46090</v>
      </c>
      <c r="E18" s="64" t="s">
        <v>7</v>
      </c>
      <c r="F18" s="55">
        <v>1</v>
      </c>
      <c r="G18" s="67" t="s">
        <v>82</v>
      </c>
      <c r="H18" s="67">
        <v>0</v>
      </c>
      <c r="I18" s="67">
        <v>0</v>
      </c>
      <c r="J18" s="67">
        <v>14</v>
      </c>
      <c r="K18" s="67">
        <v>0</v>
      </c>
      <c r="L18" s="67">
        <v>0</v>
      </c>
      <c r="M18" s="67">
        <v>0</v>
      </c>
      <c r="N18" s="67">
        <v>0</v>
      </c>
      <c r="O18" s="67">
        <v>0</v>
      </c>
      <c r="P18" s="67">
        <v>0</v>
      </c>
      <c r="Q18" s="67">
        <v>0</v>
      </c>
      <c r="R18" s="67">
        <v>0</v>
      </c>
      <c r="S18" s="67">
        <v>0</v>
      </c>
      <c r="T18" s="67">
        <v>0</v>
      </c>
      <c r="U18" s="67">
        <v>0</v>
      </c>
      <c r="V18" s="67">
        <v>0</v>
      </c>
      <c r="W18" s="67">
        <v>0</v>
      </c>
      <c r="X18" s="67">
        <v>0</v>
      </c>
      <c r="Y18" s="67">
        <v>0</v>
      </c>
      <c r="Z18" s="67">
        <v>0</v>
      </c>
      <c r="AA18" s="67">
        <v>0</v>
      </c>
      <c r="AB18" s="67">
        <v>0</v>
      </c>
      <c r="AC18" s="83">
        <f t="shared" si="0"/>
        <v>0</v>
      </c>
    </row>
    <row r="19" spans="1:29">
      <c r="A19" s="80">
        <v>2026</v>
      </c>
      <c r="B19" s="67" t="s">
        <v>83</v>
      </c>
      <c r="C19" s="63">
        <v>150</v>
      </c>
      <c r="D19" s="73">
        <v>46091</v>
      </c>
      <c r="E19" s="64" t="s">
        <v>8</v>
      </c>
      <c r="F19" s="55">
        <v>1</v>
      </c>
      <c r="G19" s="67" t="s">
        <v>77</v>
      </c>
      <c r="H19" s="67">
        <v>0</v>
      </c>
      <c r="I19" s="67">
        <v>0</v>
      </c>
      <c r="J19" s="67">
        <v>0</v>
      </c>
      <c r="K19" s="67">
        <v>0</v>
      </c>
      <c r="L19" s="67">
        <v>0</v>
      </c>
      <c r="M19" s="67">
        <v>0</v>
      </c>
      <c r="N19" s="67">
        <v>4</v>
      </c>
      <c r="O19" s="67">
        <v>0</v>
      </c>
      <c r="P19" s="67">
        <v>0</v>
      </c>
      <c r="Q19" s="67">
        <v>0</v>
      </c>
      <c r="R19" s="67">
        <v>0</v>
      </c>
      <c r="S19" s="67">
        <v>0</v>
      </c>
      <c r="T19" s="67">
        <v>0</v>
      </c>
      <c r="U19" s="67">
        <v>0</v>
      </c>
      <c r="V19" s="67">
        <v>0</v>
      </c>
      <c r="W19" s="67">
        <v>0</v>
      </c>
      <c r="X19" s="67">
        <v>0</v>
      </c>
      <c r="Y19" s="67">
        <v>0</v>
      </c>
      <c r="Z19" s="67">
        <v>0</v>
      </c>
      <c r="AA19" s="67">
        <v>0</v>
      </c>
      <c r="AB19" s="67">
        <v>0</v>
      </c>
      <c r="AC19" s="83">
        <f t="shared" si="0"/>
        <v>0</v>
      </c>
    </row>
    <row r="20" spans="1:29">
      <c r="A20" s="80">
        <v>2026</v>
      </c>
      <c r="B20" s="67" t="s">
        <v>83</v>
      </c>
      <c r="C20" s="63">
        <v>151</v>
      </c>
      <c r="D20" s="73">
        <v>46096</v>
      </c>
      <c r="E20" s="64" t="s">
        <v>5</v>
      </c>
      <c r="F20" s="55">
        <v>1</v>
      </c>
      <c r="G20" s="67" t="s">
        <v>85</v>
      </c>
      <c r="H20" s="67">
        <v>0</v>
      </c>
      <c r="I20" s="67">
        <v>0</v>
      </c>
      <c r="J20" s="67">
        <v>0</v>
      </c>
      <c r="K20" s="67">
        <v>0</v>
      </c>
      <c r="L20" s="67">
        <v>0</v>
      </c>
      <c r="M20" s="67">
        <v>0</v>
      </c>
      <c r="N20" s="67">
        <v>0</v>
      </c>
      <c r="O20" s="67">
        <v>0</v>
      </c>
      <c r="P20" s="67">
        <v>0</v>
      </c>
      <c r="Q20" s="67">
        <v>3</v>
      </c>
      <c r="R20" s="67">
        <v>0</v>
      </c>
      <c r="S20" s="67">
        <v>0</v>
      </c>
      <c r="T20" s="67">
        <v>0</v>
      </c>
      <c r="U20" s="67">
        <v>0</v>
      </c>
      <c r="V20" s="67">
        <v>12</v>
      </c>
      <c r="W20" s="67">
        <v>0</v>
      </c>
      <c r="X20" s="67">
        <v>0</v>
      </c>
      <c r="Y20" s="67">
        <v>0</v>
      </c>
      <c r="Z20" s="67">
        <v>0</v>
      </c>
      <c r="AA20" s="67">
        <v>0</v>
      </c>
      <c r="AB20" s="67">
        <v>0</v>
      </c>
      <c r="AC20" s="83">
        <f t="shared" si="0"/>
        <v>12</v>
      </c>
    </row>
    <row r="21" spans="1:29">
      <c r="A21" s="80">
        <v>2026</v>
      </c>
      <c r="B21" s="67" t="s">
        <v>83</v>
      </c>
      <c r="C21" s="63">
        <v>152</v>
      </c>
      <c r="D21" s="73">
        <v>46099</v>
      </c>
      <c r="E21" s="64" t="s">
        <v>3</v>
      </c>
      <c r="F21" s="55">
        <v>1</v>
      </c>
      <c r="G21" s="67" t="s">
        <v>84</v>
      </c>
      <c r="H21" s="67">
        <v>0</v>
      </c>
      <c r="I21" s="67">
        <v>0</v>
      </c>
      <c r="J21" s="67">
        <v>0</v>
      </c>
      <c r="K21" s="67">
        <v>0</v>
      </c>
      <c r="L21" s="67">
        <v>0</v>
      </c>
      <c r="M21" s="67">
        <v>5</v>
      </c>
      <c r="N21" s="67">
        <v>1</v>
      </c>
      <c r="O21" s="67">
        <v>0</v>
      </c>
      <c r="P21" s="67">
        <v>0</v>
      </c>
      <c r="Q21" s="67">
        <v>0</v>
      </c>
      <c r="R21" s="67">
        <v>0</v>
      </c>
      <c r="S21" s="67">
        <v>0</v>
      </c>
      <c r="T21" s="67">
        <v>0</v>
      </c>
      <c r="U21" s="67">
        <v>0</v>
      </c>
      <c r="V21" s="67">
        <v>0</v>
      </c>
      <c r="W21" s="67">
        <v>0</v>
      </c>
      <c r="X21" s="67">
        <v>0</v>
      </c>
      <c r="Y21" s="67">
        <v>0</v>
      </c>
      <c r="Z21" s="67">
        <v>0</v>
      </c>
      <c r="AA21" s="67">
        <v>0</v>
      </c>
      <c r="AB21" s="67">
        <v>0</v>
      </c>
      <c r="AC21" s="83">
        <f t="shared" si="0"/>
        <v>0</v>
      </c>
    </row>
    <row r="22" spans="1:29">
      <c r="A22" s="80">
        <v>2026</v>
      </c>
      <c r="B22" s="67" t="s">
        <v>83</v>
      </c>
      <c r="C22" s="63">
        <v>153</v>
      </c>
      <c r="D22" s="73">
        <v>46099</v>
      </c>
      <c r="E22" s="64" t="s">
        <v>10</v>
      </c>
      <c r="F22" s="55">
        <v>1</v>
      </c>
      <c r="G22" s="67" t="s">
        <v>86</v>
      </c>
      <c r="H22" s="67">
        <v>0</v>
      </c>
      <c r="I22" s="67">
        <v>0</v>
      </c>
      <c r="J22" s="67">
        <v>0</v>
      </c>
      <c r="K22" s="67">
        <v>0</v>
      </c>
      <c r="L22" s="67">
        <v>0</v>
      </c>
      <c r="M22" s="67">
        <v>0</v>
      </c>
      <c r="N22" s="67">
        <v>0</v>
      </c>
      <c r="O22" s="67">
        <v>0</v>
      </c>
      <c r="P22" s="67">
        <v>0</v>
      </c>
      <c r="Q22" s="67">
        <v>8</v>
      </c>
      <c r="R22" s="67">
        <v>3</v>
      </c>
      <c r="S22" s="67">
        <v>0</v>
      </c>
      <c r="T22" s="67">
        <v>0</v>
      </c>
      <c r="U22" s="67">
        <v>5</v>
      </c>
      <c r="V22" s="67">
        <v>0</v>
      </c>
      <c r="W22" s="67">
        <v>0</v>
      </c>
      <c r="X22" s="67">
        <v>0</v>
      </c>
      <c r="Y22" s="67">
        <v>0</v>
      </c>
      <c r="Z22" s="67">
        <v>0</v>
      </c>
      <c r="AA22" s="67">
        <v>0</v>
      </c>
      <c r="AB22" s="67">
        <v>0</v>
      </c>
      <c r="AC22" s="83">
        <f t="shared" si="0"/>
        <v>0</v>
      </c>
    </row>
    <row r="23" spans="1:29">
      <c r="A23" s="80">
        <v>2026</v>
      </c>
      <c r="B23" s="67" t="s">
        <v>83</v>
      </c>
      <c r="C23" s="63">
        <v>154</v>
      </c>
      <c r="D23" s="73">
        <v>46110</v>
      </c>
      <c r="E23" s="50" t="s">
        <v>9</v>
      </c>
      <c r="F23" s="55">
        <v>1</v>
      </c>
      <c r="G23" s="67" t="s">
        <v>82</v>
      </c>
      <c r="H23" s="67">
        <v>0</v>
      </c>
      <c r="I23" s="67">
        <v>0</v>
      </c>
      <c r="J23" s="67">
        <v>0</v>
      </c>
      <c r="K23" s="67">
        <v>0</v>
      </c>
      <c r="L23" s="67">
        <v>0</v>
      </c>
      <c r="M23" s="67">
        <v>0</v>
      </c>
      <c r="N23" s="67">
        <v>5</v>
      </c>
      <c r="O23" s="67">
        <v>0</v>
      </c>
      <c r="P23" s="67">
        <v>0</v>
      </c>
      <c r="Q23" s="67">
        <v>0</v>
      </c>
      <c r="R23" s="67">
        <v>0</v>
      </c>
      <c r="S23" s="67">
        <v>0</v>
      </c>
      <c r="T23" s="67">
        <v>0</v>
      </c>
      <c r="U23" s="67">
        <v>0</v>
      </c>
      <c r="V23" s="67">
        <v>0</v>
      </c>
      <c r="W23" s="67">
        <v>0</v>
      </c>
      <c r="X23" s="67">
        <v>0</v>
      </c>
      <c r="Y23" s="67">
        <v>0</v>
      </c>
      <c r="Z23" s="67">
        <v>0</v>
      </c>
      <c r="AA23" s="67">
        <v>0</v>
      </c>
      <c r="AB23" s="67">
        <v>0</v>
      </c>
      <c r="AC23" s="83">
        <f t="shared" si="0"/>
        <v>0</v>
      </c>
    </row>
    <row r="24" spans="1:29">
      <c r="A24" s="86">
        <v>2026</v>
      </c>
      <c r="B24" s="76" t="s">
        <v>83</v>
      </c>
      <c r="C24" s="79">
        <v>155</v>
      </c>
      <c r="D24" s="74">
        <v>46111</v>
      </c>
      <c r="E24" s="87" t="s">
        <v>4</v>
      </c>
      <c r="F24" s="55">
        <v>1</v>
      </c>
      <c r="G24" s="76" t="s">
        <v>87</v>
      </c>
      <c r="H24" s="76">
        <v>0</v>
      </c>
      <c r="I24" s="76">
        <v>0</v>
      </c>
      <c r="J24" s="76">
        <v>0</v>
      </c>
      <c r="K24" s="76">
        <v>0</v>
      </c>
      <c r="L24" s="76">
        <v>0</v>
      </c>
      <c r="M24" s="76">
        <v>0</v>
      </c>
      <c r="N24" s="76">
        <v>0</v>
      </c>
      <c r="O24" s="76">
        <v>0</v>
      </c>
      <c r="P24" s="76">
        <v>0</v>
      </c>
      <c r="Q24" s="76">
        <v>0</v>
      </c>
      <c r="R24" s="76">
        <v>0</v>
      </c>
      <c r="S24" s="76">
        <v>0</v>
      </c>
      <c r="T24" s="76">
        <v>0</v>
      </c>
      <c r="U24" s="76">
        <v>0</v>
      </c>
      <c r="V24" s="76">
        <v>0</v>
      </c>
      <c r="W24" s="76">
        <v>0</v>
      </c>
      <c r="X24" s="76">
        <v>2</v>
      </c>
      <c r="Y24" s="76">
        <v>0</v>
      </c>
      <c r="Z24" s="76">
        <v>0</v>
      </c>
      <c r="AA24" s="76">
        <v>2</v>
      </c>
      <c r="AB24" s="88">
        <v>13</v>
      </c>
      <c r="AC24" s="83">
        <f t="shared" si="0"/>
        <v>13</v>
      </c>
    </row>
    <row r="25" spans="1:29">
      <c r="A25" s="80">
        <v>2026</v>
      </c>
      <c r="B25" s="67" t="s">
        <v>88</v>
      </c>
      <c r="C25" s="68">
        <v>156</v>
      </c>
      <c r="D25" s="73">
        <v>46113</v>
      </c>
      <c r="E25" s="87" t="s">
        <v>4</v>
      </c>
      <c r="F25" s="55">
        <v>1</v>
      </c>
      <c r="G25" s="67" t="s">
        <v>84</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2</v>
      </c>
      <c r="Y25" s="67">
        <v>1</v>
      </c>
      <c r="Z25" s="67">
        <v>0</v>
      </c>
      <c r="AA25" s="67">
        <v>1</v>
      </c>
      <c r="AB25" s="67">
        <v>0</v>
      </c>
      <c r="AC25" s="72">
        <f t="shared" si="0"/>
        <v>0</v>
      </c>
    </row>
    <row r="26" spans="1:29">
      <c r="A26" s="80">
        <v>2026</v>
      </c>
      <c r="B26" s="67" t="s">
        <v>88</v>
      </c>
      <c r="C26" s="68">
        <v>157</v>
      </c>
      <c r="D26" s="73">
        <v>46114</v>
      </c>
      <c r="E26" s="87" t="s">
        <v>4</v>
      </c>
      <c r="F26" s="55">
        <v>1</v>
      </c>
      <c r="G26" s="67" t="s">
        <v>89</v>
      </c>
      <c r="H26" s="67">
        <v>0</v>
      </c>
      <c r="I26" s="67">
        <v>0</v>
      </c>
      <c r="J26" s="67">
        <v>0</v>
      </c>
      <c r="K26" s="67">
        <v>0</v>
      </c>
      <c r="L26" s="67">
        <v>0</v>
      </c>
      <c r="M26" s="67">
        <v>0</v>
      </c>
      <c r="N26" s="67">
        <v>0</v>
      </c>
      <c r="O26" s="67">
        <v>0</v>
      </c>
      <c r="P26" s="67">
        <v>0</v>
      </c>
      <c r="Q26" s="67">
        <v>0</v>
      </c>
      <c r="R26" s="67">
        <v>0</v>
      </c>
      <c r="S26" s="67">
        <v>0</v>
      </c>
      <c r="T26" s="67">
        <v>0</v>
      </c>
      <c r="U26" s="67">
        <v>0</v>
      </c>
      <c r="V26" s="67">
        <v>0</v>
      </c>
      <c r="W26" s="67">
        <v>0</v>
      </c>
      <c r="X26" s="67">
        <v>3</v>
      </c>
      <c r="Y26" s="67">
        <v>3</v>
      </c>
      <c r="Z26" s="67">
        <v>0</v>
      </c>
      <c r="AA26" s="67">
        <v>0</v>
      </c>
      <c r="AB26" s="67">
        <v>24</v>
      </c>
      <c r="AC26" s="72">
        <f t="shared" si="0"/>
        <v>24</v>
      </c>
    </row>
    <row r="27" spans="1:29">
      <c r="A27" s="80">
        <v>2026</v>
      </c>
      <c r="B27" s="67" t="s">
        <v>88</v>
      </c>
      <c r="C27" s="68">
        <v>158</v>
      </c>
      <c r="D27" s="73">
        <v>46115</v>
      </c>
      <c r="E27" s="87" t="s">
        <v>4</v>
      </c>
      <c r="F27" s="55">
        <v>1</v>
      </c>
      <c r="G27" s="67" t="s">
        <v>82</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4</v>
      </c>
      <c r="Y27" s="67">
        <v>4</v>
      </c>
      <c r="Z27" s="67">
        <v>0</v>
      </c>
      <c r="AA27" s="67">
        <v>0</v>
      </c>
      <c r="AB27" s="67">
        <v>14</v>
      </c>
      <c r="AC27" s="72">
        <f t="shared" si="0"/>
        <v>14</v>
      </c>
    </row>
    <row r="28" spans="1:29">
      <c r="A28" s="80">
        <v>2026</v>
      </c>
      <c r="B28" s="67" t="s">
        <v>88</v>
      </c>
      <c r="C28" s="68">
        <v>159</v>
      </c>
      <c r="D28" s="73">
        <v>46116</v>
      </c>
      <c r="E28" s="89" t="s">
        <v>9</v>
      </c>
      <c r="F28" s="55">
        <v>1</v>
      </c>
      <c r="G28" s="67" t="s">
        <v>84</v>
      </c>
      <c r="H28" s="67">
        <v>0</v>
      </c>
      <c r="I28" s="67">
        <v>0</v>
      </c>
      <c r="J28" s="67">
        <v>0</v>
      </c>
      <c r="K28" s="67">
        <v>0</v>
      </c>
      <c r="L28" s="67">
        <v>0</v>
      </c>
      <c r="M28" s="67">
        <v>0</v>
      </c>
      <c r="N28" s="67">
        <v>0</v>
      </c>
      <c r="O28" s="67">
        <v>0</v>
      </c>
      <c r="P28" s="67">
        <v>0</v>
      </c>
      <c r="Q28" s="67">
        <v>1</v>
      </c>
      <c r="R28" s="67">
        <v>0</v>
      </c>
      <c r="S28" s="67">
        <v>0</v>
      </c>
      <c r="T28" s="67">
        <v>0</v>
      </c>
      <c r="U28" s="67">
        <v>1</v>
      </c>
      <c r="V28" s="67">
        <v>8</v>
      </c>
      <c r="W28" s="67">
        <v>0</v>
      </c>
      <c r="X28" s="67">
        <v>3</v>
      </c>
      <c r="Y28" s="67">
        <v>2</v>
      </c>
      <c r="Z28" s="67">
        <v>0</v>
      </c>
      <c r="AA28" s="67">
        <v>1</v>
      </c>
      <c r="AB28" s="67">
        <v>11</v>
      </c>
      <c r="AC28" s="72">
        <f t="shared" si="0"/>
        <v>19</v>
      </c>
    </row>
    <row r="29" spans="1:29">
      <c r="A29" s="80">
        <v>2026</v>
      </c>
      <c r="B29" s="67" t="s">
        <v>88</v>
      </c>
      <c r="C29" s="68">
        <v>160</v>
      </c>
      <c r="D29" s="73">
        <v>46118</v>
      </c>
      <c r="E29" s="89" t="s">
        <v>9</v>
      </c>
      <c r="F29" s="55">
        <v>1</v>
      </c>
      <c r="G29" s="67" t="s">
        <v>77</v>
      </c>
      <c r="H29" s="67">
        <v>0</v>
      </c>
      <c r="I29" s="67">
        <v>0</v>
      </c>
      <c r="J29" s="67">
        <v>0</v>
      </c>
      <c r="K29" s="67">
        <v>0</v>
      </c>
      <c r="L29" s="67">
        <v>0</v>
      </c>
      <c r="M29" s="67">
        <v>0</v>
      </c>
      <c r="N29" s="67">
        <v>0</v>
      </c>
      <c r="O29" s="67">
        <v>0</v>
      </c>
      <c r="P29" s="67">
        <v>0</v>
      </c>
      <c r="Q29" s="67">
        <v>0</v>
      </c>
      <c r="R29" s="67">
        <v>0</v>
      </c>
      <c r="S29" s="67">
        <v>0</v>
      </c>
      <c r="T29" s="67">
        <v>0</v>
      </c>
      <c r="U29" s="67">
        <v>0</v>
      </c>
      <c r="V29" s="67">
        <v>0</v>
      </c>
      <c r="W29" s="67">
        <v>0</v>
      </c>
      <c r="X29" s="67">
        <v>4</v>
      </c>
      <c r="Y29" s="67">
        <v>4</v>
      </c>
      <c r="Z29" s="67">
        <v>0</v>
      </c>
      <c r="AA29" s="67">
        <v>0</v>
      </c>
      <c r="AB29" s="67">
        <v>12</v>
      </c>
      <c r="AC29" s="72">
        <f t="shared" si="0"/>
        <v>12</v>
      </c>
    </row>
    <row r="30" spans="1:29">
      <c r="A30" s="80">
        <v>2026</v>
      </c>
      <c r="B30" s="67" t="s">
        <v>88</v>
      </c>
      <c r="C30" s="68">
        <v>161</v>
      </c>
      <c r="D30" s="73">
        <v>46118</v>
      </c>
      <c r="E30" s="87" t="s">
        <v>4</v>
      </c>
      <c r="F30" s="55">
        <v>1</v>
      </c>
      <c r="G30" s="67" t="s">
        <v>90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3</v>
      </c>
      <c r="Y30" s="67">
        <v>2</v>
      </c>
      <c r="Z30" s="67">
        <v>0</v>
      </c>
      <c r="AA30" s="67">
        <v>1</v>
      </c>
      <c r="AB30" s="67">
        <v>11</v>
      </c>
      <c r="AC30" s="72">
        <f t="shared" si="0"/>
        <v>11</v>
      </c>
    </row>
    <row r="31" spans="1:29">
      <c r="A31" s="80">
        <v>2026</v>
      </c>
      <c r="B31" s="67" t="s">
        <v>88</v>
      </c>
      <c r="C31" s="68">
        <v>162</v>
      </c>
      <c r="D31" s="73">
        <v>46119</v>
      </c>
      <c r="E31" s="87" t="s">
        <v>4</v>
      </c>
      <c r="F31" s="55">
        <v>1</v>
      </c>
      <c r="G31" s="67" t="s">
        <v>82</v>
      </c>
      <c r="H31" s="67">
        <v>0</v>
      </c>
      <c r="I31" s="67">
        <v>0</v>
      </c>
      <c r="J31" s="67">
        <v>0</v>
      </c>
      <c r="K31" s="67">
        <v>0</v>
      </c>
      <c r="L31" s="67">
        <v>0</v>
      </c>
      <c r="M31" s="67">
        <v>0</v>
      </c>
      <c r="N31" s="67">
        <v>0</v>
      </c>
      <c r="O31" s="67">
        <v>0</v>
      </c>
      <c r="P31" s="67">
        <v>0</v>
      </c>
      <c r="Q31" s="67">
        <v>0</v>
      </c>
      <c r="R31" s="67">
        <v>0</v>
      </c>
      <c r="S31" s="67">
        <v>0</v>
      </c>
      <c r="T31" s="67">
        <v>0</v>
      </c>
      <c r="U31" s="67">
        <v>0</v>
      </c>
      <c r="V31" s="67">
        <v>0</v>
      </c>
      <c r="W31" s="67">
        <v>0</v>
      </c>
      <c r="X31" s="67">
        <v>3</v>
      </c>
      <c r="Y31" s="67">
        <v>0</v>
      </c>
      <c r="Z31" s="67">
        <v>2</v>
      </c>
      <c r="AA31" s="67">
        <v>1</v>
      </c>
      <c r="AB31" s="67">
        <v>28</v>
      </c>
      <c r="AC31" s="72">
        <f t="shared" si="0"/>
        <v>28</v>
      </c>
    </row>
    <row r="32" spans="1:29">
      <c r="A32" s="80">
        <v>2026</v>
      </c>
      <c r="B32" s="67" t="s">
        <v>88</v>
      </c>
      <c r="C32" s="68">
        <v>163</v>
      </c>
      <c r="D32" s="73">
        <v>46119</v>
      </c>
      <c r="E32" s="89" t="s">
        <v>9</v>
      </c>
      <c r="F32" s="55">
        <v>1</v>
      </c>
      <c r="G32" s="67" t="s">
        <v>84</v>
      </c>
      <c r="H32" s="67">
        <v>0</v>
      </c>
      <c r="I32" s="67">
        <v>0</v>
      </c>
      <c r="J32" s="67">
        <v>0</v>
      </c>
      <c r="K32" s="67">
        <v>0</v>
      </c>
      <c r="L32" s="67">
        <v>0</v>
      </c>
      <c r="M32" s="67">
        <v>0</v>
      </c>
      <c r="N32" s="67">
        <v>0</v>
      </c>
      <c r="O32" s="67">
        <v>0</v>
      </c>
      <c r="P32" s="67">
        <v>0</v>
      </c>
      <c r="Q32" s="67">
        <v>0</v>
      </c>
      <c r="R32" s="67">
        <v>0</v>
      </c>
      <c r="S32" s="67">
        <v>0</v>
      </c>
      <c r="T32" s="67">
        <v>0</v>
      </c>
      <c r="U32" s="67">
        <v>0</v>
      </c>
      <c r="V32" s="67">
        <v>0</v>
      </c>
      <c r="W32" s="67">
        <v>0</v>
      </c>
      <c r="X32" s="67">
        <v>4</v>
      </c>
      <c r="Y32" s="67">
        <v>3</v>
      </c>
      <c r="Z32" s="67">
        <v>0</v>
      </c>
      <c r="AA32" s="67">
        <v>1</v>
      </c>
      <c r="AB32" s="67">
        <v>0</v>
      </c>
      <c r="AC32" s="72">
        <f t="shared" si="0"/>
        <v>0</v>
      </c>
    </row>
    <row r="33" spans="1:29">
      <c r="A33" s="80">
        <v>2026</v>
      </c>
      <c r="B33" s="67" t="s">
        <v>88</v>
      </c>
      <c r="C33" s="68">
        <v>164</v>
      </c>
      <c r="D33" s="73">
        <v>46120</v>
      </c>
      <c r="E33" s="89" t="s">
        <v>6</v>
      </c>
      <c r="F33" s="55">
        <v>1</v>
      </c>
      <c r="G33" s="67" t="s">
        <v>75</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2</v>
      </c>
      <c r="Y33" s="67">
        <v>1</v>
      </c>
      <c r="Z33" s="67">
        <v>0</v>
      </c>
      <c r="AA33" s="67">
        <v>1</v>
      </c>
      <c r="AB33" s="67">
        <v>0</v>
      </c>
      <c r="AC33" s="72">
        <f t="shared" si="0"/>
        <v>0</v>
      </c>
    </row>
    <row r="34" spans="1:29">
      <c r="A34" s="80">
        <v>2026</v>
      </c>
      <c r="B34" s="67" t="s">
        <v>88</v>
      </c>
      <c r="C34" s="68">
        <v>165</v>
      </c>
      <c r="D34" s="73">
        <v>46122</v>
      </c>
      <c r="E34" s="89" t="s">
        <v>4</v>
      </c>
      <c r="F34" s="55">
        <v>1</v>
      </c>
      <c r="G34" s="67" t="s">
        <v>90</v>
      </c>
      <c r="H34" s="67">
        <v>0</v>
      </c>
      <c r="I34" s="67">
        <v>0</v>
      </c>
      <c r="J34" s="67">
        <v>0</v>
      </c>
      <c r="K34" s="67">
        <v>0</v>
      </c>
      <c r="L34" s="67">
        <v>0</v>
      </c>
      <c r="M34" s="67">
        <v>0</v>
      </c>
      <c r="N34" s="67">
        <v>0</v>
      </c>
      <c r="O34" s="67">
        <v>0</v>
      </c>
      <c r="P34" s="67">
        <v>0</v>
      </c>
      <c r="Q34" s="67">
        <v>0</v>
      </c>
      <c r="R34" s="67">
        <v>0</v>
      </c>
      <c r="S34" s="67">
        <v>0</v>
      </c>
      <c r="T34" s="67">
        <v>0</v>
      </c>
      <c r="U34" s="67">
        <v>0</v>
      </c>
      <c r="V34" s="67">
        <v>0</v>
      </c>
      <c r="W34" s="67">
        <v>0</v>
      </c>
      <c r="X34" s="67">
        <v>5</v>
      </c>
      <c r="Y34" s="67">
        <v>2</v>
      </c>
      <c r="Z34" s="67">
        <v>1</v>
      </c>
      <c r="AA34" s="67">
        <v>2</v>
      </c>
      <c r="AB34" s="67">
        <v>23</v>
      </c>
      <c r="AC34" s="72">
        <f t="shared" si="0"/>
        <v>23</v>
      </c>
    </row>
    <row r="35" spans="1:29">
      <c r="A35" s="80">
        <v>2026</v>
      </c>
      <c r="B35" s="67" t="s">
        <v>88</v>
      </c>
      <c r="C35" s="68">
        <v>166</v>
      </c>
      <c r="D35" s="73">
        <v>46123</v>
      </c>
      <c r="E35" s="89" t="s">
        <v>10</v>
      </c>
      <c r="F35" s="55">
        <v>1</v>
      </c>
      <c r="G35" s="67" t="s">
        <v>84</v>
      </c>
      <c r="H35" s="67">
        <v>0</v>
      </c>
      <c r="I35" s="67">
        <v>0</v>
      </c>
      <c r="J35" s="67">
        <v>0</v>
      </c>
      <c r="K35" s="67">
        <v>0</v>
      </c>
      <c r="L35" s="67">
        <v>0</v>
      </c>
      <c r="M35" s="67">
        <v>0</v>
      </c>
      <c r="N35" s="67">
        <v>0</v>
      </c>
      <c r="O35" s="67">
        <v>0</v>
      </c>
      <c r="P35" s="67">
        <v>0</v>
      </c>
      <c r="Q35" s="67">
        <v>18</v>
      </c>
      <c r="R35" s="67">
        <v>0</v>
      </c>
      <c r="S35" s="67">
        <v>0</v>
      </c>
      <c r="T35" s="67">
        <v>0</v>
      </c>
      <c r="U35" s="67">
        <v>18</v>
      </c>
      <c r="V35" s="67">
        <v>0</v>
      </c>
      <c r="W35" s="67">
        <v>0</v>
      </c>
      <c r="X35" s="67">
        <v>0</v>
      </c>
      <c r="Y35" s="67">
        <v>0</v>
      </c>
      <c r="Z35" s="67">
        <v>0</v>
      </c>
      <c r="AA35" s="67">
        <v>0</v>
      </c>
      <c r="AB35" s="67">
        <v>0</v>
      </c>
      <c r="AC35" s="72">
        <f t="shared" si="0"/>
        <v>0</v>
      </c>
    </row>
    <row r="36" spans="1:29">
      <c r="A36" s="80">
        <v>2026</v>
      </c>
      <c r="B36" s="67" t="s">
        <v>88</v>
      </c>
      <c r="C36" s="68">
        <v>167</v>
      </c>
      <c r="D36" s="73">
        <v>46124</v>
      </c>
      <c r="E36" s="89" t="s">
        <v>5</v>
      </c>
      <c r="F36" s="55">
        <v>1</v>
      </c>
      <c r="G36" s="67" t="s">
        <v>77</v>
      </c>
      <c r="H36" s="67">
        <v>0</v>
      </c>
      <c r="I36" s="67">
        <v>0</v>
      </c>
      <c r="J36" s="67">
        <v>0</v>
      </c>
      <c r="K36" s="67">
        <v>0</v>
      </c>
      <c r="L36" s="67">
        <v>0</v>
      </c>
      <c r="M36" s="67">
        <v>0</v>
      </c>
      <c r="N36" s="67">
        <v>0</v>
      </c>
      <c r="O36" s="67">
        <v>0</v>
      </c>
      <c r="P36" s="67">
        <v>0</v>
      </c>
      <c r="Q36" s="67">
        <v>0</v>
      </c>
      <c r="R36" s="67">
        <v>0</v>
      </c>
      <c r="S36" s="67">
        <v>0</v>
      </c>
      <c r="T36" s="67">
        <v>0</v>
      </c>
      <c r="U36" s="67">
        <v>0</v>
      </c>
      <c r="V36" s="67">
        <v>0</v>
      </c>
      <c r="W36" s="67">
        <v>0</v>
      </c>
      <c r="X36" s="67">
        <v>1</v>
      </c>
      <c r="Y36" s="67">
        <v>1</v>
      </c>
      <c r="Z36" s="67">
        <v>0</v>
      </c>
      <c r="AA36" s="67">
        <v>0</v>
      </c>
      <c r="AB36" s="67">
        <v>0</v>
      </c>
      <c r="AC36" s="72">
        <f t="shared" si="0"/>
        <v>0</v>
      </c>
    </row>
    <row r="37" spans="1:29">
      <c r="A37" s="80">
        <v>2026</v>
      </c>
      <c r="B37" s="67" t="s">
        <v>88</v>
      </c>
      <c r="C37" s="68">
        <v>168</v>
      </c>
      <c r="D37" s="73">
        <v>46124</v>
      </c>
      <c r="E37" s="89" t="s">
        <v>10</v>
      </c>
      <c r="F37" s="55">
        <v>1</v>
      </c>
      <c r="G37" s="67" t="s">
        <v>90</v>
      </c>
      <c r="H37" s="67">
        <v>0</v>
      </c>
      <c r="I37" s="67">
        <v>0</v>
      </c>
      <c r="J37" s="67">
        <v>0</v>
      </c>
      <c r="K37" s="67">
        <v>0</v>
      </c>
      <c r="L37" s="67">
        <v>0</v>
      </c>
      <c r="M37" s="67">
        <v>0</v>
      </c>
      <c r="N37" s="67">
        <v>0</v>
      </c>
      <c r="O37" s="67">
        <v>0</v>
      </c>
      <c r="P37" s="67">
        <v>0</v>
      </c>
      <c r="Q37" s="67">
        <v>7</v>
      </c>
      <c r="R37" s="67">
        <v>7</v>
      </c>
      <c r="S37" s="67">
        <v>0</v>
      </c>
      <c r="T37" s="67">
        <v>0</v>
      </c>
      <c r="U37" s="67">
        <v>0</v>
      </c>
      <c r="V37" s="67">
        <v>0</v>
      </c>
      <c r="W37" s="67">
        <v>0</v>
      </c>
      <c r="X37" s="67">
        <v>0</v>
      </c>
      <c r="Y37" s="67">
        <v>0</v>
      </c>
      <c r="Z37" s="67">
        <v>0</v>
      </c>
      <c r="AA37" s="67">
        <v>0</v>
      </c>
      <c r="AB37" s="67">
        <v>0</v>
      </c>
      <c r="AC37" s="72">
        <f t="shared" si="0"/>
        <v>0</v>
      </c>
    </row>
    <row r="38" spans="1:29">
      <c r="A38" s="80">
        <v>2026</v>
      </c>
      <c r="B38" s="67" t="s">
        <v>88</v>
      </c>
      <c r="C38" s="68">
        <v>169</v>
      </c>
      <c r="D38" s="73">
        <v>46125</v>
      </c>
      <c r="E38" s="89" t="s">
        <v>7</v>
      </c>
      <c r="F38" s="55">
        <v>1</v>
      </c>
      <c r="G38" s="67" t="s">
        <v>82</v>
      </c>
      <c r="H38" s="67">
        <v>0</v>
      </c>
      <c r="I38" s="67">
        <v>1</v>
      </c>
      <c r="J38" s="67">
        <v>4</v>
      </c>
      <c r="K38" s="67">
        <v>0</v>
      </c>
      <c r="L38" s="67">
        <v>0</v>
      </c>
      <c r="M38" s="67">
        <v>0</v>
      </c>
      <c r="N38" s="67">
        <v>0</v>
      </c>
      <c r="O38" s="67">
        <v>0</v>
      </c>
      <c r="P38" s="67">
        <v>0</v>
      </c>
      <c r="Q38" s="67">
        <v>0</v>
      </c>
      <c r="R38" s="67">
        <v>0</v>
      </c>
      <c r="S38" s="67">
        <v>0</v>
      </c>
      <c r="T38" s="67">
        <v>0</v>
      </c>
      <c r="U38" s="67">
        <v>0</v>
      </c>
      <c r="V38" s="67">
        <v>0</v>
      </c>
      <c r="W38" s="67">
        <v>0</v>
      </c>
      <c r="X38" s="67">
        <v>0</v>
      </c>
      <c r="Y38" s="67">
        <v>0</v>
      </c>
      <c r="Z38" s="67">
        <v>0</v>
      </c>
      <c r="AA38" s="67">
        <v>0</v>
      </c>
      <c r="AB38" s="67">
        <v>0</v>
      </c>
      <c r="AC38" s="72">
        <f t="shared" si="0"/>
        <v>0</v>
      </c>
    </row>
    <row r="39" spans="1:29">
      <c r="A39" s="80">
        <v>2026</v>
      </c>
      <c r="B39" s="67" t="s">
        <v>88</v>
      </c>
      <c r="C39" s="68">
        <v>170</v>
      </c>
      <c r="D39" s="73">
        <v>46127</v>
      </c>
      <c r="E39" s="89" t="s">
        <v>8</v>
      </c>
      <c r="F39" s="55">
        <v>1</v>
      </c>
      <c r="G39" s="67" t="s">
        <v>77</v>
      </c>
      <c r="H39" s="67">
        <v>0</v>
      </c>
      <c r="I39" s="67">
        <v>0</v>
      </c>
      <c r="J39" s="67">
        <v>0</v>
      </c>
      <c r="K39" s="67">
        <v>0</v>
      </c>
      <c r="L39" s="67">
        <v>0</v>
      </c>
      <c r="M39" s="67">
        <v>0</v>
      </c>
      <c r="N39" s="67">
        <v>4</v>
      </c>
      <c r="O39" s="67">
        <v>0</v>
      </c>
      <c r="P39" s="67">
        <v>0</v>
      </c>
      <c r="Q39" s="67">
        <v>0</v>
      </c>
      <c r="R39" s="67">
        <v>0</v>
      </c>
      <c r="S39" s="67">
        <v>0</v>
      </c>
      <c r="T39" s="67">
        <v>0</v>
      </c>
      <c r="U39" s="67">
        <v>0</v>
      </c>
      <c r="V39" s="67">
        <v>0</v>
      </c>
      <c r="W39" s="67">
        <v>0</v>
      </c>
      <c r="X39" s="67">
        <v>0</v>
      </c>
      <c r="Y39" s="67">
        <v>0</v>
      </c>
      <c r="Z39" s="67">
        <v>0</v>
      </c>
      <c r="AA39" s="67">
        <v>0</v>
      </c>
      <c r="AB39" s="67">
        <v>0</v>
      </c>
      <c r="AC39" s="72">
        <f t="shared" si="0"/>
        <v>0</v>
      </c>
    </row>
    <row r="40" spans="1:29">
      <c r="A40" s="80">
        <v>2026</v>
      </c>
      <c r="B40" s="67" t="s">
        <v>88</v>
      </c>
      <c r="C40" s="68">
        <v>171</v>
      </c>
      <c r="D40" s="73">
        <v>46131</v>
      </c>
      <c r="E40" s="89" t="s">
        <v>9</v>
      </c>
      <c r="F40" s="55">
        <v>1</v>
      </c>
      <c r="G40" s="67" t="s">
        <v>82</v>
      </c>
      <c r="H40" s="67">
        <v>0</v>
      </c>
      <c r="I40" s="67">
        <v>0</v>
      </c>
      <c r="J40" s="67">
        <v>0</v>
      </c>
      <c r="K40" s="67">
        <v>0</v>
      </c>
      <c r="L40" s="67">
        <v>0</v>
      </c>
      <c r="M40" s="67">
        <v>0</v>
      </c>
      <c r="N40" s="67">
        <v>0</v>
      </c>
      <c r="O40" s="67">
        <v>0</v>
      </c>
      <c r="P40" s="67">
        <v>0</v>
      </c>
      <c r="Q40" s="67">
        <v>1</v>
      </c>
      <c r="R40" s="67">
        <v>0</v>
      </c>
      <c r="S40" s="67">
        <v>0</v>
      </c>
      <c r="T40" s="67">
        <v>0</v>
      </c>
      <c r="U40" s="67">
        <v>0</v>
      </c>
      <c r="V40" s="67">
        <v>0</v>
      </c>
      <c r="W40" s="67">
        <v>0</v>
      </c>
      <c r="X40" s="67">
        <v>2</v>
      </c>
      <c r="Y40" s="67">
        <v>2</v>
      </c>
      <c r="Z40" s="67">
        <v>0</v>
      </c>
      <c r="AA40" s="67">
        <v>0</v>
      </c>
      <c r="AB40" s="67">
        <v>0</v>
      </c>
      <c r="AC40" s="72">
        <f t="shared" si="0"/>
        <v>0</v>
      </c>
    </row>
    <row r="41" spans="1:29">
      <c r="A41" s="80">
        <v>2026</v>
      </c>
      <c r="B41" s="67" t="s">
        <v>88</v>
      </c>
      <c r="C41" s="68">
        <v>172</v>
      </c>
      <c r="D41" s="73">
        <v>46134</v>
      </c>
      <c r="E41" s="89" t="s">
        <v>4</v>
      </c>
      <c r="F41" s="55">
        <v>1</v>
      </c>
      <c r="G41" s="67" t="s">
        <v>77</v>
      </c>
      <c r="H41" s="67">
        <v>0</v>
      </c>
      <c r="I41" s="67">
        <v>0</v>
      </c>
      <c r="J41" s="67">
        <v>0</v>
      </c>
      <c r="K41" s="67">
        <v>0</v>
      </c>
      <c r="L41" s="67">
        <v>0</v>
      </c>
      <c r="M41" s="67">
        <v>0</v>
      </c>
      <c r="N41" s="67">
        <v>0</v>
      </c>
      <c r="O41" s="67">
        <v>0</v>
      </c>
      <c r="P41" s="67">
        <v>0</v>
      </c>
      <c r="Q41" s="67">
        <v>0</v>
      </c>
      <c r="R41" s="67">
        <v>0</v>
      </c>
      <c r="S41" s="67">
        <v>0</v>
      </c>
      <c r="T41" s="67">
        <v>0</v>
      </c>
      <c r="U41" s="67">
        <v>0</v>
      </c>
      <c r="V41" s="67">
        <v>0</v>
      </c>
      <c r="W41" s="67">
        <v>0</v>
      </c>
      <c r="X41" s="67">
        <v>4</v>
      </c>
      <c r="Y41" s="67">
        <v>3</v>
      </c>
      <c r="Z41" s="67">
        <v>0</v>
      </c>
      <c r="AA41" s="67">
        <v>1</v>
      </c>
      <c r="AB41" s="67">
        <v>20</v>
      </c>
      <c r="AC41" s="72">
        <f t="shared" si="0"/>
        <v>20</v>
      </c>
    </row>
    <row r="42" spans="1:29">
      <c r="A42" s="80">
        <v>2026</v>
      </c>
      <c r="B42" s="67" t="s">
        <v>88</v>
      </c>
      <c r="C42" s="68">
        <v>173</v>
      </c>
      <c r="D42" s="73">
        <v>46135</v>
      </c>
      <c r="E42" s="89" t="s">
        <v>8</v>
      </c>
      <c r="F42" s="55">
        <v>1</v>
      </c>
      <c r="G42" s="67" t="s">
        <v>90</v>
      </c>
      <c r="H42" s="67">
        <v>0</v>
      </c>
      <c r="I42" s="67">
        <v>0</v>
      </c>
      <c r="J42" s="67">
        <v>0</v>
      </c>
      <c r="K42" s="67">
        <v>0</v>
      </c>
      <c r="L42" s="67">
        <v>2</v>
      </c>
      <c r="M42" s="67">
        <v>0</v>
      </c>
      <c r="N42" s="67">
        <v>3</v>
      </c>
      <c r="O42" s="67">
        <v>2</v>
      </c>
      <c r="P42" s="67">
        <v>0</v>
      </c>
      <c r="Q42" s="67">
        <v>0</v>
      </c>
      <c r="R42" s="67">
        <v>0</v>
      </c>
      <c r="S42" s="67">
        <v>0</v>
      </c>
      <c r="T42" s="67">
        <v>0</v>
      </c>
      <c r="U42" s="67">
        <v>0</v>
      </c>
      <c r="V42" s="67">
        <v>0</v>
      </c>
      <c r="W42" s="67">
        <v>0</v>
      </c>
      <c r="X42" s="67">
        <v>0</v>
      </c>
      <c r="Y42" s="67">
        <v>0</v>
      </c>
      <c r="Z42" s="67">
        <v>0</v>
      </c>
      <c r="AA42" s="67">
        <v>0</v>
      </c>
      <c r="AB42" s="67">
        <v>0</v>
      </c>
      <c r="AC42" s="72">
        <f t="shared" si="0"/>
        <v>0</v>
      </c>
    </row>
    <row r="43" spans="1:29">
      <c r="A43" s="80">
        <v>2026</v>
      </c>
      <c r="B43" s="67" t="s">
        <v>88</v>
      </c>
      <c r="C43" s="68">
        <v>174</v>
      </c>
      <c r="D43" s="73">
        <v>46137</v>
      </c>
      <c r="E43" s="89" t="s">
        <v>9</v>
      </c>
      <c r="F43" s="55">
        <v>1</v>
      </c>
      <c r="G43" s="67" t="s">
        <v>89</v>
      </c>
      <c r="H43" s="67">
        <v>0</v>
      </c>
      <c r="I43" s="67">
        <v>0</v>
      </c>
      <c r="J43" s="67">
        <v>0</v>
      </c>
      <c r="K43" s="67">
        <v>0</v>
      </c>
      <c r="L43" s="67">
        <v>0</v>
      </c>
      <c r="M43" s="67">
        <v>0</v>
      </c>
      <c r="N43" s="67">
        <v>0</v>
      </c>
      <c r="O43" s="67">
        <v>0</v>
      </c>
      <c r="P43" s="67">
        <v>0</v>
      </c>
      <c r="Q43" s="67">
        <v>1</v>
      </c>
      <c r="R43" s="67">
        <v>0</v>
      </c>
      <c r="S43" s="67">
        <v>0</v>
      </c>
      <c r="T43" s="67">
        <v>0</v>
      </c>
      <c r="U43" s="67">
        <v>1</v>
      </c>
      <c r="V43" s="67">
        <v>0</v>
      </c>
      <c r="W43" s="67">
        <v>0</v>
      </c>
      <c r="X43" s="67">
        <v>2</v>
      </c>
      <c r="Y43" s="67">
        <v>1</v>
      </c>
      <c r="Z43" s="67">
        <v>0</v>
      </c>
      <c r="AA43" s="67">
        <v>1</v>
      </c>
      <c r="AB43" s="67">
        <v>18</v>
      </c>
      <c r="AC43" s="72">
        <f t="shared" si="0"/>
        <v>18</v>
      </c>
    </row>
    <row r="44" spans="1:29">
      <c r="A44" s="80">
        <v>2026</v>
      </c>
      <c r="B44" s="67" t="s">
        <v>88</v>
      </c>
      <c r="C44" s="68">
        <v>175</v>
      </c>
      <c r="D44" s="73">
        <v>46138</v>
      </c>
      <c r="E44" s="89" t="s">
        <v>5</v>
      </c>
      <c r="F44" s="55">
        <v>1</v>
      </c>
      <c r="G44" s="67" t="s">
        <v>90</v>
      </c>
      <c r="H44" s="67">
        <v>0</v>
      </c>
      <c r="I44" s="67">
        <v>0</v>
      </c>
      <c r="J44" s="67">
        <v>0</v>
      </c>
      <c r="K44" s="67">
        <v>0</v>
      </c>
      <c r="L44" s="67">
        <v>0</v>
      </c>
      <c r="M44" s="67">
        <v>0</v>
      </c>
      <c r="N44" s="67">
        <v>0</v>
      </c>
      <c r="O44" s="67">
        <v>0</v>
      </c>
      <c r="P44" s="67">
        <v>0</v>
      </c>
      <c r="Q44" s="67">
        <v>0</v>
      </c>
      <c r="R44" s="67">
        <v>0</v>
      </c>
      <c r="S44" s="67">
        <v>0</v>
      </c>
      <c r="T44" s="67">
        <v>0</v>
      </c>
      <c r="U44" s="67">
        <v>0</v>
      </c>
      <c r="V44" s="67">
        <v>0</v>
      </c>
      <c r="W44" s="67">
        <v>0</v>
      </c>
      <c r="X44" s="67">
        <v>0</v>
      </c>
      <c r="Y44" s="67">
        <v>0</v>
      </c>
      <c r="Z44" s="67">
        <v>0</v>
      </c>
      <c r="AA44" s="67">
        <v>0</v>
      </c>
      <c r="AB44" s="67">
        <v>0</v>
      </c>
      <c r="AC44" s="72">
        <f t="shared" si="0"/>
        <v>0</v>
      </c>
    </row>
    <row r="45" spans="1:29">
      <c r="A45" s="80">
        <v>2026</v>
      </c>
      <c r="B45" s="67" t="s">
        <v>88</v>
      </c>
      <c r="C45" s="68">
        <v>176</v>
      </c>
      <c r="D45" s="73">
        <v>46138</v>
      </c>
      <c r="E45" s="89" t="s">
        <v>10</v>
      </c>
      <c r="F45" s="55">
        <v>1</v>
      </c>
      <c r="G45" s="67" t="s">
        <v>90</v>
      </c>
      <c r="H45" s="67">
        <v>0</v>
      </c>
      <c r="I45" s="67">
        <v>0</v>
      </c>
      <c r="J45" s="67">
        <v>0</v>
      </c>
      <c r="K45" s="67">
        <v>0</v>
      </c>
      <c r="L45" s="67">
        <v>0</v>
      </c>
      <c r="M45" s="67">
        <v>0</v>
      </c>
      <c r="N45" s="67">
        <v>0</v>
      </c>
      <c r="O45" s="67">
        <v>0</v>
      </c>
      <c r="P45" s="67">
        <v>0</v>
      </c>
      <c r="Q45" s="67">
        <v>12</v>
      </c>
      <c r="R45" s="67">
        <v>9</v>
      </c>
      <c r="S45" s="67">
        <v>0</v>
      </c>
      <c r="T45" s="67">
        <v>0</v>
      </c>
      <c r="U45" s="67">
        <v>3</v>
      </c>
      <c r="V45" s="67">
        <v>0</v>
      </c>
      <c r="W45" s="67">
        <v>0</v>
      </c>
      <c r="X45" s="67">
        <v>0</v>
      </c>
      <c r="Y45" s="67">
        <v>0</v>
      </c>
      <c r="Z45" s="67">
        <v>0</v>
      </c>
      <c r="AA45" s="67">
        <v>0</v>
      </c>
      <c r="AB45" s="67">
        <v>0</v>
      </c>
      <c r="AC45" s="72">
        <f t="shared" si="0"/>
        <v>0</v>
      </c>
    </row>
    <row r="46" spans="1:29">
      <c r="A46" s="86">
        <v>2026</v>
      </c>
      <c r="B46" s="76" t="s">
        <v>88</v>
      </c>
      <c r="C46" s="78">
        <v>177</v>
      </c>
      <c r="D46" s="73">
        <v>46139</v>
      </c>
      <c r="E46" s="89" t="s">
        <v>3</v>
      </c>
      <c r="F46" s="55">
        <v>1</v>
      </c>
      <c r="G46" s="67" t="s">
        <v>82</v>
      </c>
      <c r="H46" s="67">
        <v>0</v>
      </c>
      <c r="I46" s="67">
        <v>0</v>
      </c>
      <c r="J46" s="67">
        <v>0</v>
      </c>
      <c r="K46" s="67">
        <v>0</v>
      </c>
      <c r="L46" s="67">
        <v>0</v>
      </c>
      <c r="M46" s="67">
        <v>0</v>
      </c>
      <c r="N46" s="67">
        <v>5</v>
      </c>
      <c r="O46" s="67">
        <v>0</v>
      </c>
      <c r="P46" s="67">
        <v>0</v>
      </c>
      <c r="Q46" s="67">
        <v>5</v>
      </c>
      <c r="R46" s="67">
        <v>0</v>
      </c>
      <c r="S46" s="67">
        <v>0</v>
      </c>
      <c r="T46" s="67">
        <v>0</v>
      </c>
      <c r="U46" s="67">
        <v>5</v>
      </c>
      <c r="V46" s="67">
        <v>0</v>
      </c>
      <c r="W46" s="67">
        <v>0</v>
      </c>
      <c r="X46" s="67">
        <v>0</v>
      </c>
      <c r="Y46" s="67">
        <v>0</v>
      </c>
      <c r="Z46" s="67">
        <v>0</v>
      </c>
      <c r="AA46" s="67">
        <v>0</v>
      </c>
      <c r="AB46" s="67">
        <v>0</v>
      </c>
      <c r="AC46" s="72">
        <f t="shared" si="0"/>
        <v>0</v>
      </c>
    </row>
    <row r="47" spans="1:29">
      <c r="A47" s="80">
        <v>2026</v>
      </c>
      <c r="B47" s="67" t="s">
        <v>88</v>
      </c>
      <c r="C47" s="68">
        <v>178</v>
      </c>
      <c r="D47" s="73">
        <v>46141</v>
      </c>
      <c r="E47" s="89" t="s">
        <v>3</v>
      </c>
      <c r="F47" s="55">
        <v>1</v>
      </c>
      <c r="G47" s="67" t="s">
        <v>90</v>
      </c>
      <c r="H47" s="67">
        <v>0</v>
      </c>
      <c r="I47" s="67">
        <v>0</v>
      </c>
      <c r="J47" s="67">
        <v>0</v>
      </c>
      <c r="K47" s="67">
        <v>0</v>
      </c>
      <c r="L47" s="67">
        <v>4</v>
      </c>
      <c r="M47" s="67">
        <v>3</v>
      </c>
      <c r="N47" s="67">
        <v>1</v>
      </c>
      <c r="O47" s="67">
        <v>0</v>
      </c>
      <c r="P47" s="67">
        <v>0</v>
      </c>
      <c r="Q47" s="67">
        <v>0</v>
      </c>
      <c r="R47" s="67">
        <v>0</v>
      </c>
      <c r="S47" s="67">
        <v>0</v>
      </c>
      <c r="T47" s="67">
        <v>0</v>
      </c>
      <c r="U47" s="67">
        <v>0</v>
      </c>
      <c r="V47" s="67">
        <v>0</v>
      </c>
      <c r="W47" s="67">
        <v>0</v>
      </c>
      <c r="X47" s="67">
        <v>0</v>
      </c>
      <c r="Y47" s="67">
        <v>0</v>
      </c>
      <c r="Z47" s="67">
        <v>0</v>
      </c>
      <c r="AA47" s="67">
        <v>0</v>
      </c>
      <c r="AB47" s="67">
        <v>0</v>
      </c>
      <c r="AC47" s="72">
        <f t="shared" si="0"/>
        <v>0</v>
      </c>
    </row>
    <row r="48" spans="1:29">
      <c r="A48" s="80">
        <v>2026</v>
      </c>
      <c r="B48" s="67" t="s">
        <v>88</v>
      </c>
      <c r="C48" s="68">
        <v>179</v>
      </c>
      <c r="D48" s="73">
        <v>46142</v>
      </c>
      <c r="E48" s="89" t="s">
        <v>4</v>
      </c>
      <c r="F48" s="55">
        <v>1</v>
      </c>
      <c r="G48" s="67" t="s">
        <v>89</v>
      </c>
      <c r="H48" s="67">
        <v>0</v>
      </c>
      <c r="I48" s="67">
        <v>0</v>
      </c>
      <c r="J48" s="67">
        <v>0</v>
      </c>
      <c r="K48" s="67">
        <v>0</v>
      </c>
      <c r="L48" s="67">
        <v>0</v>
      </c>
      <c r="M48" s="67">
        <v>0</v>
      </c>
      <c r="N48" s="67">
        <v>0</v>
      </c>
      <c r="O48" s="67">
        <v>0</v>
      </c>
      <c r="P48" s="67">
        <v>0</v>
      </c>
      <c r="Q48" s="67">
        <v>0</v>
      </c>
      <c r="R48" s="67">
        <v>0</v>
      </c>
      <c r="S48" s="67">
        <v>0</v>
      </c>
      <c r="T48" s="67">
        <v>0</v>
      </c>
      <c r="U48" s="67">
        <v>0</v>
      </c>
      <c r="V48" s="67">
        <v>0</v>
      </c>
      <c r="W48" s="67">
        <v>0</v>
      </c>
      <c r="X48" s="67">
        <v>3</v>
      </c>
      <c r="Y48" s="67">
        <v>3</v>
      </c>
      <c r="Z48" s="67">
        <v>0</v>
      </c>
      <c r="AA48" s="67">
        <v>0</v>
      </c>
      <c r="AB48" s="67">
        <v>17</v>
      </c>
      <c r="AC48" s="72">
        <f t="shared" si="0"/>
        <v>17</v>
      </c>
    </row>
  </sheetData>
  <autoFilter ref="A2:AC48" xr:uid="{1CFDFB44-9236-44C1-A2D0-0117EDB87107}"/>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857CB-CBAE-42A0-A15B-A8655E011390}">
  <dimension ref="A2:U91"/>
  <sheetViews>
    <sheetView workbookViewId="0">
      <pane ySplit="2" topLeftCell="A3" activePane="bottomLeft" state="frozen"/>
      <selection pane="bottomLeft" activeCell="D97" sqref="D97"/>
    </sheetView>
  </sheetViews>
  <sheetFormatPr defaultColWidth="11.42578125" defaultRowHeight="15"/>
  <cols>
    <col min="1" max="1" width="11.140625" style="40" customWidth="1"/>
    <col min="2" max="2" width="7" bestFit="1" customWidth="1"/>
    <col min="3" max="3" width="11.42578125" style="51" bestFit="1" customWidth="1"/>
    <col min="4" max="4" width="31.28515625" style="51" bestFit="1" customWidth="1"/>
    <col min="5" max="5" width="22.5703125" style="51" customWidth="1"/>
    <col min="6" max="6" width="26" style="51" bestFit="1" customWidth="1"/>
    <col min="7" max="7" width="22.5703125" style="40" customWidth="1"/>
    <col min="8" max="8" width="10.7109375" style="51" customWidth="1"/>
    <col min="9" max="9" width="10.5703125" style="51" customWidth="1"/>
    <col min="10" max="10" width="22.5703125" style="51" customWidth="1"/>
    <col min="11" max="11" width="19.140625" style="51" customWidth="1"/>
    <col min="12" max="13" width="22.5703125" style="51" customWidth="1"/>
    <col min="14" max="16" width="22.5703125" customWidth="1"/>
    <col min="17" max="17" width="18.140625" customWidth="1"/>
    <col min="18" max="18" width="22.5703125" customWidth="1"/>
    <col min="19" max="19" width="19.85546875" customWidth="1"/>
    <col min="20" max="20" width="18.28515625" customWidth="1"/>
    <col min="21" max="21" width="18.7109375" customWidth="1"/>
  </cols>
  <sheetData>
    <row r="2" spans="1:21" s="51" customFormat="1" ht="45" customHeight="1">
      <c r="A2" s="53" t="s">
        <v>46</v>
      </c>
      <c r="B2" s="53" t="s">
        <v>48</v>
      </c>
      <c r="C2" s="53" t="s">
        <v>49</v>
      </c>
      <c r="D2" s="53" t="s">
        <v>50</v>
      </c>
      <c r="E2" s="54" t="s">
        <v>91</v>
      </c>
      <c r="F2" s="53" t="s">
        <v>25</v>
      </c>
      <c r="G2" s="54" t="s">
        <v>92</v>
      </c>
      <c r="H2" s="53" t="s">
        <v>93</v>
      </c>
      <c r="I2" s="53" t="s">
        <v>94</v>
      </c>
      <c r="J2" s="53" t="s">
        <v>95</v>
      </c>
      <c r="K2" s="54" t="s">
        <v>96</v>
      </c>
      <c r="L2" s="53" t="s">
        <v>97</v>
      </c>
      <c r="M2" s="53" t="s">
        <v>98</v>
      </c>
      <c r="N2" s="54" t="s">
        <v>99</v>
      </c>
      <c r="O2" s="53" t="s">
        <v>100</v>
      </c>
      <c r="P2" s="53" t="s">
        <v>101</v>
      </c>
      <c r="Q2" s="53" t="s">
        <v>102</v>
      </c>
      <c r="R2" s="53" t="s">
        <v>103</v>
      </c>
      <c r="S2" s="53" t="s">
        <v>104</v>
      </c>
      <c r="T2" s="54" t="s">
        <v>105</v>
      </c>
      <c r="U2" s="53" t="s">
        <v>106</v>
      </c>
    </row>
    <row r="3" spans="1:21">
      <c r="A3" s="62">
        <v>2026</v>
      </c>
      <c r="B3" s="63">
        <v>274</v>
      </c>
      <c r="C3" s="73">
        <v>46031</v>
      </c>
      <c r="D3" s="43" t="s">
        <v>28</v>
      </c>
      <c r="E3" s="67" t="s">
        <v>107</v>
      </c>
      <c r="F3" s="67">
        <v>1</v>
      </c>
      <c r="G3" s="62">
        <v>3</v>
      </c>
      <c r="H3" s="67">
        <v>3</v>
      </c>
      <c r="I3" s="67">
        <v>0</v>
      </c>
      <c r="J3" s="67">
        <v>0</v>
      </c>
      <c r="K3" s="67">
        <v>0</v>
      </c>
      <c r="L3" s="67">
        <v>3</v>
      </c>
      <c r="M3" s="67">
        <v>3</v>
      </c>
      <c r="N3" s="62"/>
      <c r="O3" s="62"/>
      <c r="P3" s="62"/>
      <c r="Q3" s="62"/>
      <c r="R3" s="62"/>
      <c r="S3" s="64"/>
      <c r="T3" s="64"/>
      <c r="U3" s="64"/>
    </row>
    <row r="4" spans="1:21">
      <c r="A4" s="62">
        <v>2026</v>
      </c>
      <c r="B4" s="63">
        <v>275</v>
      </c>
      <c r="C4" s="73">
        <v>46031</v>
      </c>
      <c r="D4" s="67" t="s">
        <v>43</v>
      </c>
      <c r="E4" s="67"/>
      <c r="F4" s="67">
        <v>1</v>
      </c>
      <c r="G4" s="62">
        <v>3</v>
      </c>
      <c r="H4" s="67">
        <v>3</v>
      </c>
      <c r="I4" s="67">
        <v>0</v>
      </c>
      <c r="J4" s="67">
        <v>3</v>
      </c>
      <c r="K4" s="67">
        <v>0</v>
      </c>
      <c r="L4" s="67">
        <v>0</v>
      </c>
      <c r="M4" s="67">
        <v>0</v>
      </c>
      <c r="N4" s="62"/>
      <c r="O4" s="62"/>
      <c r="P4" s="62"/>
      <c r="Q4" s="62"/>
      <c r="R4" s="62"/>
      <c r="S4" s="64"/>
      <c r="T4" s="64"/>
      <c r="U4" s="64"/>
    </row>
    <row r="5" spans="1:21">
      <c r="A5" s="62">
        <v>2026</v>
      </c>
      <c r="B5" s="63">
        <v>276</v>
      </c>
      <c r="C5" s="73">
        <v>46032</v>
      </c>
      <c r="D5" s="67" t="s">
        <v>43</v>
      </c>
      <c r="E5" s="67"/>
      <c r="F5" s="67">
        <v>1</v>
      </c>
      <c r="G5" s="62">
        <v>3</v>
      </c>
      <c r="H5" s="67">
        <v>3</v>
      </c>
      <c r="I5" s="67">
        <v>0</v>
      </c>
      <c r="J5" s="67">
        <v>3</v>
      </c>
      <c r="K5" s="67">
        <v>0</v>
      </c>
      <c r="L5" s="67">
        <v>0</v>
      </c>
      <c r="M5" s="67">
        <v>0</v>
      </c>
      <c r="N5" s="62"/>
      <c r="O5" s="62"/>
      <c r="P5" s="62"/>
      <c r="Q5" s="62"/>
      <c r="R5" s="62"/>
      <c r="S5" s="64"/>
      <c r="T5" s="64"/>
      <c r="U5" s="64"/>
    </row>
    <row r="6" spans="1:21">
      <c r="A6" s="62">
        <v>2026</v>
      </c>
      <c r="B6" s="63">
        <v>277</v>
      </c>
      <c r="C6" s="73">
        <v>46033</v>
      </c>
      <c r="D6" s="67" t="s">
        <v>43</v>
      </c>
      <c r="E6" s="67"/>
      <c r="F6" s="67">
        <v>1</v>
      </c>
      <c r="G6" s="62">
        <v>2</v>
      </c>
      <c r="H6" s="67">
        <v>0</v>
      </c>
      <c r="I6" s="67">
        <v>2</v>
      </c>
      <c r="J6" s="67">
        <v>0</v>
      </c>
      <c r="K6" s="67">
        <v>1</v>
      </c>
      <c r="L6" s="67">
        <v>1</v>
      </c>
      <c r="M6" s="67">
        <v>1</v>
      </c>
      <c r="N6" s="62"/>
      <c r="O6" s="62"/>
      <c r="P6" s="62"/>
      <c r="Q6" s="62"/>
      <c r="R6" s="62"/>
      <c r="S6" s="64"/>
      <c r="T6" s="64"/>
      <c r="U6" s="64"/>
    </row>
    <row r="7" spans="1:21">
      <c r="A7" s="62">
        <v>2026</v>
      </c>
      <c r="B7" s="63">
        <v>278</v>
      </c>
      <c r="C7" s="74">
        <v>46038</v>
      </c>
      <c r="D7" s="76" t="s">
        <v>34</v>
      </c>
      <c r="E7" s="76"/>
      <c r="F7" s="67">
        <v>1</v>
      </c>
      <c r="G7" s="77">
        <v>8</v>
      </c>
      <c r="H7" s="76">
        <v>5</v>
      </c>
      <c r="I7" s="76">
        <v>3</v>
      </c>
      <c r="J7" s="76">
        <v>8</v>
      </c>
      <c r="K7" s="76">
        <v>0</v>
      </c>
      <c r="L7" s="76">
        <v>0</v>
      </c>
      <c r="M7" s="76">
        <v>0</v>
      </c>
      <c r="N7" s="77"/>
      <c r="O7" s="77"/>
      <c r="P7" s="77"/>
      <c r="Q7" s="77"/>
      <c r="R7" s="77"/>
      <c r="S7" s="75"/>
      <c r="T7" s="75"/>
      <c r="U7" s="75"/>
    </row>
    <row r="8" spans="1:21">
      <c r="A8" s="62">
        <v>2026</v>
      </c>
      <c r="B8" s="68">
        <v>279</v>
      </c>
      <c r="C8" s="73">
        <v>46057</v>
      </c>
      <c r="D8" s="67" t="s">
        <v>41</v>
      </c>
      <c r="E8" s="67"/>
      <c r="F8" s="67">
        <v>1</v>
      </c>
      <c r="G8" s="62">
        <v>5</v>
      </c>
      <c r="H8" s="67">
        <v>5</v>
      </c>
      <c r="I8" s="67">
        <v>0</v>
      </c>
      <c r="J8" s="67">
        <v>5</v>
      </c>
      <c r="K8" s="67">
        <v>0</v>
      </c>
      <c r="L8" s="67">
        <v>0</v>
      </c>
      <c r="M8" s="67">
        <v>0</v>
      </c>
      <c r="N8" s="64"/>
      <c r="O8" s="64"/>
      <c r="P8" s="64"/>
      <c r="Q8" s="64"/>
      <c r="R8" s="64"/>
      <c r="S8" s="64"/>
      <c r="T8" s="64"/>
      <c r="U8" s="64"/>
    </row>
    <row r="9" spans="1:21">
      <c r="A9" s="62">
        <v>2026</v>
      </c>
      <c r="B9" s="68">
        <v>280</v>
      </c>
      <c r="C9" s="73">
        <v>46059</v>
      </c>
      <c r="D9" s="67" t="s">
        <v>28</v>
      </c>
      <c r="E9" s="67" t="s">
        <v>108</v>
      </c>
      <c r="F9" s="67">
        <v>1</v>
      </c>
      <c r="G9" s="62">
        <v>5</v>
      </c>
      <c r="H9" s="67">
        <v>5</v>
      </c>
      <c r="I9" s="67">
        <v>0</v>
      </c>
      <c r="J9" s="67">
        <v>4</v>
      </c>
      <c r="K9" s="67">
        <v>0</v>
      </c>
      <c r="L9" s="67">
        <v>1</v>
      </c>
      <c r="M9" s="67">
        <v>1</v>
      </c>
      <c r="N9" s="64"/>
      <c r="O9" s="64"/>
      <c r="P9" s="64"/>
      <c r="Q9" s="64"/>
      <c r="R9" s="64"/>
      <c r="S9" s="64"/>
      <c r="T9" s="64"/>
      <c r="U9" s="64"/>
    </row>
    <row r="10" spans="1:21">
      <c r="A10" s="62">
        <v>2026</v>
      </c>
      <c r="B10" s="68">
        <v>281</v>
      </c>
      <c r="C10" s="73">
        <v>46059</v>
      </c>
      <c r="D10" s="67" t="s">
        <v>40</v>
      </c>
      <c r="E10" s="67"/>
      <c r="F10" s="67">
        <v>1</v>
      </c>
      <c r="G10" s="62">
        <v>5</v>
      </c>
      <c r="H10" s="67">
        <v>4</v>
      </c>
      <c r="I10" s="67">
        <v>2</v>
      </c>
      <c r="J10" s="67">
        <v>5</v>
      </c>
      <c r="K10" s="67">
        <v>0</v>
      </c>
      <c r="L10" s="67">
        <v>0</v>
      </c>
      <c r="M10" s="67">
        <v>0</v>
      </c>
      <c r="N10" s="64"/>
      <c r="O10" s="64"/>
      <c r="P10" s="64"/>
      <c r="Q10" s="64"/>
      <c r="R10" s="64"/>
      <c r="S10" s="64"/>
      <c r="T10" s="64"/>
      <c r="U10" s="64"/>
    </row>
    <row r="11" spans="1:21">
      <c r="A11" s="62">
        <v>2026</v>
      </c>
      <c r="B11" s="68">
        <v>282</v>
      </c>
      <c r="C11" s="73">
        <v>46060</v>
      </c>
      <c r="D11" s="67" t="s">
        <v>28</v>
      </c>
      <c r="E11" s="67" t="s">
        <v>108</v>
      </c>
      <c r="F11" s="67">
        <v>1</v>
      </c>
      <c r="G11" s="62">
        <v>11</v>
      </c>
      <c r="H11" s="67">
        <v>7</v>
      </c>
      <c r="I11" s="67">
        <v>4</v>
      </c>
      <c r="J11" s="67">
        <v>6</v>
      </c>
      <c r="K11" s="67">
        <v>1</v>
      </c>
      <c r="L11" s="67">
        <v>4</v>
      </c>
      <c r="M11" s="67">
        <v>4</v>
      </c>
      <c r="N11" s="64"/>
      <c r="O11" s="64"/>
      <c r="P11" s="64"/>
      <c r="Q11" s="64"/>
      <c r="R11" s="64"/>
      <c r="S11" s="64"/>
      <c r="T11" s="64"/>
      <c r="U11" s="64"/>
    </row>
    <row r="12" spans="1:21">
      <c r="A12" s="62">
        <v>2026</v>
      </c>
      <c r="B12" s="68">
        <v>283</v>
      </c>
      <c r="C12" s="73">
        <v>46062</v>
      </c>
      <c r="D12" s="67" t="s">
        <v>36</v>
      </c>
      <c r="E12" s="67"/>
      <c r="F12" s="67">
        <v>1</v>
      </c>
      <c r="G12" s="62">
        <v>1</v>
      </c>
      <c r="H12" s="67">
        <v>1</v>
      </c>
      <c r="I12" s="67">
        <v>0</v>
      </c>
      <c r="J12" s="67">
        <v>0</v>
      </c>
      <c r="K12" s="67">
        <v>0</v>
      </c>
      <c r="L12" s="67">
        <v>1</v>
      </c>
      <c r="M12" s="67">
        <v>1</v>
      </c>
      <c r="N12" s="64"/>
      <c r="O12" s="64"/>
      <c r="P12" s="64"/>
      <c r="Q12" s="64"/>
      <c r="R12" s="64"/>
      <c r="S12" s="64"/>
      <c r="T12" s="64"/>
      <c r="U12" s="64"/>
    </row>
    <row r="13" spans="1:21">
      <c r="A13" s="62">
        <v>2026</v>
      </c>
      <c r="B13" s="68">
        <v>284</v>
      </c>
      <c r="C13" s="73">
        <v>46064</v>
      </c>
      <c r="D13" s="67" t="s">
        <v>41</v>
      </c>
      <c r="E13" s="67"/>
      <c r="F13" s="67">
        <v>1</v>
      </c>
      <c r="G13" s="62">
        <v>3</v>
      </c>
      <c r="H13" s="67">
        <v>3</v>
      </c>
      <c r="I13" s="67">
        <v>0</v>
      </c>
      <c r="J13" s="67">
        <v>3</v>
      </c>
      <c r="K13" s="67">
        <v>0</v>
      </c>
      <c r="L13" s="67">
        <v>0</v>
      </c>
      <c r="M13" s="67">
        <v>0</v>
      </c>
      <c r="N13" s="64"/>
      <c r="O13" s="64"/>
      <c r="P13" s="64"/>
      <c r="Q13" s="64"/>
      <c r="R13" s="64"/>
      <c r="S13" s="64"/>
      <c r="T13" s="64"/>
      <c r="U13" s="64"/>
    </row>
    <row r="14" spans="1:21">
      <c r="A14" s="62">
        <v>2026</v>
      </c>
      <c r="B14" s="68">
        <v>285</v>
      </c>
      <c r="C14" s="73">
        <v>46064</v>
      </c>
      <c r="D14" s="67" t="s">
        <v>38</v>
      </c>
      <c r="E14" s="67"/>
      <c r="F14" s="67">
        <v>1</v>
      </c>
      <c r="G14" s="62">
        <v>2</v>
      </c>
      <c r="H14" s="67">
        <v>2</v>
      </c>
      <c r="I14" s="67">
        <v>0</v>
      </c>
      <c r="J14" s="67">
        <v>2</v>
      </c>
      <c r="K14" s="67">
        <v>0</v>
      </c>
      <c r="L14" s="67">
        <v>0</v>
      </c>
      <c r="M14" s="67">
        <v>0</v>
      </c>
      <c r="N14" s="64"/>
      <c r="O14" s="64"/>
      <c r="P14" s="64"/>
      <c r="Q14" s="64"/>
      <c r="R14" s="64"/>
      <c r="S14" s="64"/>
      <c r="T14" s="64"/>
      <c r="U14" s="64"/>
    </row>
    <row r="15" spans="1:21">
      <c r="A15" s="62">
        <v>2026</v>
      </c>
      <c r="B15" s="68">
        <v>286</v>
      </c>
      <c r="C15" s="73">
        <v>46065</v>
      </c>
      <c r="D15" s="67" t="s">
        <v>38</v>
      </c>
      <c r="E15" s="67"/>
      <c r="F15" s="67">
        <v>1</v>
      </c>
      <c r="G15" s="62">
        <v>2</v>
      </c>
      <c r="H15" s="67">
        <v>2</v>
      </c>
      <c r="I15" s="67">
        <v>0</v>
      </c>
      <c r="J15" s="67">
        <v>2</v>
      </c>
      <c r="K15" s="67">
        <v>0</v>
      </c>
      <c r="L15" s="67">
        <v>0</v>
      </c>
      <c r="M15" s="67">
        <v>0</v>
      </c>
      <c r="N15" s="64"/>
      <c r="O15" s="64"/>
      <c r="P15" s="64"/>
      <c r="Q15" s="64"/>
      <c r="R15" s="64"/>
      <c r="S15" s="64"/>
      <c r="T15" s="64"/>
      <c r="U15" s="64"/>
    </row>
    <row r="16" spans="1:21">
      <c r="A16" s="62">
        <v>2026</v>
      </c>
      <c r="B16" s="68">
        <v>287</v>
      </c>
      <c r="C16" s="73">
        <v>46066</v>
      </c>
      <c r="D16" s="67" t="s">
        <v>28</v>
      </c>
      <c r="E16" s="67" t="s">
        <v>107</v>
      </c>
      <c r="F16" s="67">
        <v>1</v>
      </c>
      <c r="G16" s="62">
        <v>10</v>
      </c>
      <c r="H16" s="67">
        <v>10</v>
      </c>
      <c r="I16" s="67">
        <v>0</v>
      </c>
      <c r="J16" s="67">
        <v>6</v>
      </c>
      <c r="K16" s="67">
        <v>1</v>
      </c>
      <c r="L16" s="67">
        <v>3</v>
      </c>
      <c r="M16" s="67">
        <v>3</v>
      </c>
      <c r="N16" s="64"/>
      <c r="O16" s="64"/>
      <c r="P16" s="64"/>
      <c r="Q16" s="64"/>
      <c r="R16" s="64"/>
      <c r="S16" s="64"/>
      <c r="T16" s="64"/>
      <c r="U16" s="64"/>
    </row>
    <row r="17" spans="1:21">
      <c r="A17" s="62">
        <v>2026</v>
      </c>
      <c r="B17" s="68">
        <v>288</v>
      </c>
      <c r="C17" s="73">
        <v>46066</v>
      </c>
      <c r="D17" s="67" t="s">
        <v>40</v>
      </c>
      <c r="E17" s="67"/>
      <c r="F17" s="67">
        <v>1</v>
      </c>
      <c r="G17" s="62">
        <v>4</v>
      </c>
      <c r="H17" s="67">
        <v>4</v>
      </c>
      <c r="I17" s="67">
        <v>0</v>
      </c>
      <c r="J17" s="67">
        <v>4</v>
      </c>
      <c r="K17" s="67">
        <v>0</v>
      </c>
      <c r="L17" s="67">
        <v>0</v>
      </c>
      <c r="M17" s="67">
        <v>0</v>
      </c>
      <c r="N17" s="64"/>
      <c r="O17" s="64"/>
      <c r="P17" s="64"/>
      <c r="Q17" s="64"/>
      <c r="R17" s="64"/>
      <c r="S17" s="64"/>
      <c r="T17" s="64"/>
      <c r="U17" s="64"/>
    </row>
    <row r="18" spans="1:21">
      <c r="A18" s="62">
        <v>2026</v>
      </c>
      <c r="B18" s="68">
        <v>289</v>
      </c>
      <c r="C18" s="73">
        <v>46067</v>
      </c>
      <c r="D18" s="67" t="s">
        <v>28</v>
      </c>
      <c r="E18" s="67" t="s">
        <v>108</v>
      </c>
      <c r="F18" s="67">
        <v>1</v>
      </c>
      <c r="G18" s="62">
        <v>4</v>
      </c>
      <c r="H18" s="67">
        <v>4</v>
      </c>
      <c r="I18" s="67">
        <v>0</v>
      </c>
      <c r="J18" s="67">
        <v>4</v>
      </c>
      <c r="K18" s="67">
        <v>0</v>
      </c>
      <c r="L18" s="67">
        <v>0</v>
      </c>
      <c r="M18" s="67">
        <v>0</v>
      </c>
      <c r="N18" s="64"/>
      <c r="O18" s="64"/>
      <c r="P18" s="64"/>
      <c r="Q18" s="64"/>
      <c r="R18" s="64"/>
      <c r="S18" s="64"/>
      <c r="T18" s="64"/>
      <c r="U18" s="64"/>
    </row>
    <row r="19" spans="1:21">
      <c r="A19" s="62">
        <v>2026</v>
      </c>
      <c r="B19" s="68">
        <v>290</v>
      </c>
      <c r="C19" s="73">
        <v>46067</v>
      </c>
      <c r="D19" s="67" t="s">
        <v>28</v>
      </c>
      <c r="E19" s="67" t="s">
        <v>108</v>
      </c>
      <c r="F19" s="67">
        <v>1</v>
      </c>
      <c r="G19" s="62">
        <v>5</v>
      </c>
      <c r="H19" s="67">
        <v>5</v>
      </c>
      <c r="I19" s="67">
        <v>0</v>
      </c>
      <c r="J19" s="67">
        <v>4</v>
      </c>
      <c r="K19" s="67">
        <v>0</v>
      </c>
      <c r="L19" s="67">
        <v>1</v>
      </c>
      <c r="M19" s="67">
        <v>1</v>
      </c>
      <c r="N19" s="64"/>
      <c r="O19" s="64"/>
      <c r="P19" s="64"/>
      <c r="Q19" s="64"/>
      <c r="R19" s="64"/>
      <c r="S19" s="64"/>
      <c r="T19" s="64"/>
      <c r="U19" s="64"/>
    </row>
    <row r="20" spans="1:21">
      <c r="A20" s="62">
        <v>2026</v>
      </c>
      <c r="B20" s="68">
        <v>291</v>
      </c>
      <c r="C20" s="73">
        <v>46069</v>
      </c>
      <c r="D20" s="67" t="s">
        <v>38</v>
      </c>
      <c r="E20" s="67"/>
      <c r="F20" s="67">
        <v>1</v>
      </c>
      <c r="G20" s="62">
        <v>3</v>
      </c>
      <c r="H20" s="67">
        <v>3</v>
      </c>
      <c r="I20" s="67">
        <v>0</v>
      </c>
      <c r="J20" s="67">
        <v>3</v>
      </c>
      <c r="K20" s="67">
        <v>0</v>
      </c>
      <c r="L20" s="67">
        <v>0</v>
      </c>
      <c r="M20" s="67">
        <v>0</v>
      </c>
      <c r="N20" s="64"/>
      <c r="O20" s="64"/>
      <c r="P20" s="64"/>
      <c r="Q20" s="64"/>
      <c r="R20" s="64"/>
      <c r="S20" s="64"/>
      <c r="T20" s="64"/>
      <c r="U20" s="64"/>
    </row>
    <row r="21" spans="1:21">
      <c r="A21" s="62">
        <v>2026</v>
      </c>
      <c r="B21" s="68">
        <v>292</v>
      </c>
      <c r="C21" s="73">
        <v>46071</v>
      </c>
      <c r="D21" s="67" t="s">
        <v>41</v>
      </c>
      <c r="E21" s="67"/>
      <c r="F21" s="67">
        <v>1</v>
      </c>
      <c r="G21" s="62">
        <v>2</v>
      </c>
      <c r="H21" s="67">
        <v>2</v>
      </c>
      <c r="I21" s="67">
        <v>0</v>
      </c>
      <c r="J21" s="67">
        <v>2</v>
      </c>
      <c r="K21" s="67">
        <v>0</v>
      </c>
      <c r="L21" s="67">
        <v>0</v>
      </c>
      <c r="M21" s="67">
        <v>0</v>
      </c>
      <c r="N21" s="64"/>
      <c r="O21" s="64"/>
      <c r="P21" s="64"/>
      <c r="Q21" s="64"/>
      <c r="R21" s="64"/>
      <c r="S21" s="64"/>
      <c r="T21" s="64"/>
      <c r="U21" s="64"/>
    </row>
    <row r="22" spans="1:21">
      <c r="A22" s="62">
        <v>2026</v>
      </c>
      <c r="B22" s="68">
        <v>293</v>
      </c>
      <c r="C22" s="73">
        <v>46073</v>
      </c>
      <c r="D22" s="67" t="s">
        <v>28</v>
      </c>
      <c r="E22" s="67" t="s">
        <v>108</v>
      </c>
      <c r="F22" s="67">
        <v>1</v>
      </c>
      <c r="G22" s="62">
        <v>5</v>
      </c>
      <c r="H22" s="67">
        <v>0</v>
      </c>
      <c r="I22" s="67">
        <v>5</v>
      </c>
      <c r="J22" s="67">
        <v>3</v>
      </c>
      <c r="K22" s="67">
        <v>0</v>
      </c>
      <c r="L22" s="67">
        <v>2</v>
      </c>
      <c r="M22" s="67">
        <v>2</v>
      </c>
      <c r="N22" s="64"/>
      <c r="O22" s="64"/>
      <c r="P22" s="64"/>
      <c r="Q22" s="64"/>
      <c r="R22" s="64"/>
      <c r="S22" s="64"/>
      <c r="T22" s="64"/>
      <c r="U22" s="64"/>
    </row>
    <row r="23" spans="1:21">
      <c r="A23" s="62">
        <v>2026</v>
      </c>
      <c r="B23" s="68">
        <v>294</v>
      </c>
      <c r="C23" s="73">
        <v>46073</v>
      </c>
      <c r="D23" s="67" t="s">
        <v>40</v>
      </c>
      <c r="E23" s="67"/>
      <c r="F23" s="67">
        <v>1</v>
      </c>
      <c r="G23" s="62">
        <v>3</v>
      </c>
      <c r="H23" s="67">
        <v>3</v>
      </c>
      <c r="I23" s="67">
        <v>0</v>
      </c>
      <c r="J23" s="67">
        <v>3</v>
      </c>
      <c r="K23" s="67">
        <v>0</v>
      </c>
      <c r="L23" s="67">
        <v>0</v>
      </c>
      <c r="M23" s="67">
        <v>0</v>
      </c>
      <c r="N23" s="64"/>
      <c r="O23" s="64"/>
      <c r="P23" s="64"/>
      <c r="Q23" s="64"/>
      <c r="R23" s="64"/>
      <c r="S23" s="64"/>
      <c r="T23" s="64"/>
      <c r="U23" s="64"/>
    </row>
    <row r="24" spans="1:21">
      <c r="A24" s="62">
        <v>2026</v>
      </c>
      <c r="B24" s="68">
        <v>295</v>
      </c>
      <c r="C24" s="73">
        <v>46074</v>
      </c>
      <c r="D24" s="67" t="s">
        <v>28</v>
      </c>
      <c r="E24" s="43" t="s">
        <v>109</v>
      </c>
      <c r="F24" s="67">
        <v>1</v>
      </c>
      <c r="G24" s="62">
        <v>3</v>
      </c>
      <c r="H24" s="67">
        <v>3</v>
      </c>
      <c r="I24" s="67">
        <v>0</v>
      </c>
      <c r="J24" s="67">
        <v>2</v>
      </c>
      <c r="K24" s="67">
        <v>0</v>
      </c>
      <c r="L24" s="67">
        <v>1</v>
      </c>
      <c r="M24" s="67">
        <v>1</v>
      </c>
      <c r="N24" s="64"/>
      <c r="O24" s="64"/>
      <c r="P24" s="64"/>
      <c r="Q24" s="64"/>
      <c r="R24" s="64"/>
      <c r="S24" s="64"/>
      <c r="T24" s="64"/>
      <c r="U24" s="64"/>
    </row>
    <row r="25" spans="1:21">
      <c r="A25" s="77">
        <v>2026</v>
      </c>
      <c r="B25" s="78">
        <v>296</v>
      </c>
      <c r="C25" s="74">
        <v>46076</v>
      </c>
      <c r="D25" s="76" t="s">
        <v>38</v>
      </c>
      <c r="E25" s="76"/>
      <c r="F25" s="67">
        <v>1</v>
      </c>
      <c r="G25" s="77">
        <v>2</v>
      </c>
      <c r="H25" s="76">
        <v>2</v>
      </c>
      <c r="I25" s="76">
        <v>0</v>
      </c>
      <c r="J25" s="76">
        <v>2</v>
      </c>
      <c r="K25" s="76">
        <v>0</v>
      </c>
      <c r="L25" s="76">
        <v>0</v>
      </c>
      <c r="M25" s="76">
        <v>0</v>
      </c>
      <c r="N25" s="75"/>
      <c r="O25" s="75"/>
      <c r="P25" s="75"/>
      <c r="Q25" s="75"/>
      <c r="R25" s="75"/>
      <c r="S25" s="75"/>
      <c r="T25" s="75"/>
      <c r="U25" s="75"/>
    </row>
    <row r="26" spans="1:21">
      <c r="A26" s="62">
        <v>2026</v>
      </c>
      <c r="B26" s="63">
        <v>297</v>
      </c>
      <c r="C26" s="73">
        <v>46078</v>
      </c>
      <c r="D26" s="67" t="s">
        <v>41</v>
      </c>
      <c r="E26" s="67"/>
      <c r="F26" s="67">
        <v>1</v>
      </c>
      <c r="G26" s="62">
        <v>1</v>
      </c>
      <c r="H26" s="67">
        <v>1</v>
      </c>
      <c r="I26" s="67">
        <v>0</v>
      </c>
      <c r="J26" s="67">
        <v>1</v>
      </c>
      <c r="K26" s="67">
        <v>0</v>
      </c>
      <c r="L26" s="67">
        <v>0</v>
      </c>
      <c r="M26" s="67">
        <v>0</v>
      </c>
      <c r="N26" s="64"/>
      <c r="O26" s="64"/>
      <c r="P26" s="64"/>
      <c r="Q26" s="64"/>
      <c r="R26" s="64"/>
      <c r="S26" s="64"/>
      <c r="T26" s="64"/>
      <c r="U26" s="64"/>
    </row>
    <row r="27" spans="1:21">
      <c r="A27" s="62">
        <v>2026</v>
      </c>
      <c r="B27" s="63">
        <v>298</v>
      </c>
      <c r="C27" s="74">
        <v>46079</v>
      </c>
      <c r="D27" s="76" t="s">
        <v>28</v>
      </c>
      <c r="E27" s="76" t="s">
        <v>108</v>
      </c>
      <c r="F27" s="67">
        <v>1</v>
      </c>
      <c r="G27" s="77">
        <v>3</v>
      </c>
      <c r="H27" s="76">
        <v>0</v>
      </c>
      <c r="I27" s="76">
        <v>3</v>
      </c>
      <c r="J27" s="76">
        <v>3</v>
      </c>
      <c r="K27" s="76">
        <v>0</v>
      </c>
      <c r="L27" s="76">
        <v>0</v>
      </c>
      <c r="M27" s="76">
        <v>0</v>
      </c>
      <c r="N27" s="75"/>
      <c r="O27" s="75"/>
      <c r="P27" s="75"/>
      <c r="Q27" s="75"/>
      <c r="R27" s="75"/>
      <c r="S27" s="75"/>
      <c r="T27" s="75"/>
      <c r="U27" s="75"/>
    </row>
    <row r="28" spans="1:21">
      <c r="A28" s="62">
        <v>2026</v>
      </c>
      <c r="B28" s="68">
        <v>299</v>
      </c>
      <c r="C28" s="85">
        <v>46083</v>
      </c>
      <c r="D28" s="67" t="s">
        <v>40</v>
      </c>
      <c r="E28" s="84"/>
      <c r="F28" s="67">
        <v>1</v>
      </c>
      <c r="G28" s="62">
        <v>4</v>
      </c>
      <c r="H28" s="67">
        <v>4</v>
      </c>
      <c r="I28" s="67">
        <v>0</v>
      </c>
      <c r="J28" s="67">
        <v>4</v>
      </c>
      <c r="K28" s="67">
        <v>0</v>
      </c>
      <c r="L28" s="67">
        <v>0</v>
      </c>
      <c r="M28" s="67">
        <v>0</v>
      </c>
      <c r="N28" s="62"/>
      <c r="O28" s="62"/>
      <c r="P28" s="62"/>
      <c r="Q28" s="62"/>
      <c r="R28" s="62"/>
      <c r="S28" s="62"/>
      <c r="T28" s="62"/>
      <c r="U28" s="62"/>
    </row>
    <row r="29" spans="1:21">
      <c r="A29" s="62">
        <v>2026</v>
      </c>
      <c r="B29" s="68">
        <v>300</v>
      </c>
      <c r="C29" s="85">
        <v>46083</v>
      </c>
      <c r="D29" s="67" t="s">
        <v>44</v>
      </c>
      <c r="E29" s="84"/>
      <c r="F29" s="67">
        <v>1</v>
      </c>
      <c r="G29" s="62">
        <v>3</v>
      </c>
      <c r="H29" s="67">
        <v>0</v>
      </c>
      <c r="I29" s="67">
        <v>3</v>
      </c>
      <c r="J29" s="67">
        <v>3</v>
      </c>
      <c r="K29" s="67">
        <v>0</v>
      </c>
      <c r="L29" s="67">
        <v>0</v>
      </c>
      <c r="M29" s="67">
        <v>0</v>
      </c>
      <c r="N29" s="62"/>
      <c r="O29" s="62"/>
      <c r="P29" s="62"/>
      <c r="Q29" s="62"/>
      <c r="R29" s="62"/>
      <c r="S29" s="62"/>
      <c r="T29" s="62"/>
      <c r="U29" s="62"/>
    </row>
    <row r="30" spans="1:21">
      <c r="A30" s="62">
        <v>2026</v>
      </c>
      <c r="B30" s="68">
        <v>301</v>
      </c>
      <c r="C30" s="85">
        <v>46084</v>
      </c>
      <c r="D30" s="67" t="s">
        <v>38</v>
      </c>
      <c r="E30" s="84"/>
      <c r="F30" s="67">
        <v>1</v>
      </c>
      <c r="G30" s="62">
        <v>3</v>
      </c>
      <c r="H30" s="67">
        <v>3</v>
      </c>
      <c r="I30" s="67">
        <v>0</v>
      </c>
      <c r="J30" s="67">
        <v>3</v>
      </c>
      <c r="K30" s="67">
        <v>0</v>
      </c>
      <c r="L30" s="67">
        <v>0</v>
      </c>
      <c r="M30" s="67">
        <v>0</v>
      </c>
      <c r="N30" s="62"/>
      <c r="O30" s="62"/>
      <c r="P30" s="62"/>
      <c r="Q30" s="62"/>
      <c r="R30" s="62"/>
      <c r="S30" s="62"/>
      <c r="T30" s="62"/>
      <c r="U30" s="62"/>
    </row>
    <row r="31" spans="1:21">
      <c r="A31" s="62">
        <v>2026</v>
      </c>
      <c r="B31" s="68">
        <v>302</v>
      </c>
      <c r="C31" s="85">
        <v>46085</v>
      </c>
      <c r="D31" s="67" t="s">
        <v>41</v>
      </c>
      <c r="E31" s="84"/>
      <c r="F31" s="67">
        <v>1</v>
      </c>
      <c r="G31" s="62">
        <v>2</v>
      </c>
      <c r="H31" s="67">
        <v>0</v>
      </c>
      <c r="I31" s="67">
        <v>2</v>
      </c>
      <c r="J31" s="67">
        <v>2</v>
      </c>
      <c r="K31" s="67">
        <v>0</v>
      </c>
      <c r="L31" s="67">
        <v>0</v>
      </c>
      <c r="M31" s="67">
        <v>0</v>
      </c>
      <c r="N31" s="62"/>
      <c r="O31" s="62"/>
      <c r="P31" s="62"/>
      <c r="Q31" s="62"/>
      <c r="R31" s="62"/>
      <c r="S31" s="62"/>
      <c r="T31" s="62"/>
      <c r="U31" s="62"/>
    </row>
    <row r="32" spans="1:21">
      <c r="A32" s="62">
        <v>2026</v>
      </c>
      <c r="B32" s="68">
        <v>303</v>
      </c>
      <c r="C32" s="85">
        <v>46086</v>
      </c>
      <c r="D32" s="67" t="s">
        <v>28</v>
      </c>
      <c r="E32" s="84" t="s">
        <v>108</v>
      </c>
      <c r="F32" s="67">
        <v>1</v>
      </c>
      <c r="G32" s="62">
        <v>7</v>
      </c>
      <c r="H32" s="67">
        <v>5</v>
      </c>
      <c r="I32" s="67">
        <v>2</v>
      </c>
      <c r="J32" s="67">
        <v>3</v>
      </c>
      <c r="K32" s="67">
        <v>0</v>
      </c>
      <c r="L32" s="67">
        <v>1</v>
      </c>
      <c r="M32" s="67">
        <v>1</v>
      </c>
      <c r="N32" s="62"/>
      <c r="O32" s="62"/>
      <c r="P32" s="62"/>
      <c r="Q32" s="62"/>
      <c r="R32" s="62"/>
      <c r="S32" s="62"/>
      <c r="T32" s="62"/>
      <c r="U32" s="62"/>
    </row>
    <row r="33" spans="1:21">
      <c r="A33" s="62">
        <v>2026</v>
      </c>
      <c r="B33" s="68">
        <v>304</v>
      </c>
      <c r="C33" s="85">
        <v>46086</v>
      </c>
      <c r="D33" s="67" t="s">
        <v>38</v>
      </c>
      <c r="E33" s="84"/>
      <c r="F33" s="67">
        <v>1</v>
      </c>
      <c r="G33" s="62">
        <v>2</v>
      </c>
      <c r="H33" s="67">
        <v>2</v>
      </c>
      <c r="I33" s="67">
        <v>0</v>
      </c>
      <c r="J33" s="67">
        <v>2</v>
      </c>
      <c r="K33" s="67">
        <v>0</v>
      </c>
      <c r="L33" s="67">
        <v>0</v>
      </c>
      <c r="M33" s="67">
        <v>0</v>
      </c>
      <c r="N33" s="62"/>
      <c r="O33" s="62"/>
      <c r="P33" s="62"/>
      <c r="Q33" s="62"/>
      <c r="R33" s="62"/>
      <c r="S33" s="62"/>
      <c r="T33" s="62"/>
      <c r="U33" s="62"/>
    </row>
    <row r="34" spans="1:21">
      <c r="A34" s="62">
        <v>2026</v>
      </c>
      <c r="B34" s="68">
        <v>305</v>
      </c>
      <c r="C34" s="85">
        <v>46087</v>
      </c>
      <c r="D34" s="67" t="s">
        <v>40</v>
      </c>
      <c r="E34" s="84"/>
      <c r="F34" s="67">
        <v>1</v>
      </c>
      <c r="G34" s="62">
        <v>5</v>
      </c>
      <c r="H34" s="67">
        <v>5</v>
      </c>
      <c r="I34" s="67">
        <v>0</v>
      </c>
      <c r="J34" s="67">
        <v>5</v>
      </c>
      <c r="K34" s="67">
        <v>0</v>
      </c>
      <c r="L34" s="67">
        <v>0</v>
      </c>
      <c r="M34" s="67">
        <v>0</v>
      </c>
      <c r="N34" s="62"/>
      <c r="O34" s="62"/>
      <c r="P34" s="62"/>
      <c r="Q34" s="62"/>
      <c r="R34" s="62"/>
      <c r="S34" s="62"/>
      <c r="T34" s="62"/>
      <c r="U34" s="62"/>
    </row>
    <row r="35" spans="1:21">
      <c r="A35" s="62">
        <v>2026</v>
      </c>
      <c r="B35" s="68">
        <v>306</v>
      </c>
      <c r="C35" s="85">
        <v>46087</v>
      </c>
      <c r="D35" s="67" t="s">
        <v>28</v>
      </c>
      <c r="E35" s="84" t="s">
        <v>108</v>
      </c>
      <c r="F35" s="67">
        <v>1</v>
      </c>
      <c r="G35" s="62">
        <v>5</v>
      </c>
      <c r="H35" s="67">
        <v>5</v>
      </c>
      <c r="I35" s="67">
        <v>0</v>
      </c>
      <c r="J35" s="67">
        <v>2</v>
      </c>
      <c r="K35" s="67">
        <v>0</v>
      </c>
      <c r="L35" s="67">
        <v>3</v>
      </c>
      <c r="M35" s="67">
        <v>3</v>
      </c>
      <c r="N35" s="62"/>
      <c r="O35" s="62"/>
      <c r="P35" s="62"/>
      <c r="Q35" s="62"/>
      <c r="R35" s="62"/>
      <c r="S35" s="62"/>
      <c r="T35" s="62"/>
      <c r="U35" s="62"/>
    </row>
    <row r="36" spans="1:21">
      <c r="A36" s="62">
        <v>2026</v>
      </c>
      <c r="B36" s="68">
        <v>307</v>
      </c>
      <c r="C36" s="85">
        <v>46087</v>
      </c>
      <c r="D36" s="67" t="s">
        <v>36</v>
      </c>
      <c r="E36" s="84"/>
      <c r="F36" s="67">
        <v>1</v>
      </c>
      <c r="G36" s="62">
        <v>2</v>
      </c>
      <c r="H36" s="67">
        <v>2</v>
      </c>
      <c r="I36" s="67">
        <v>0</v>
      </c>
      <c r="J36" s="67">
        <v>1</v>
      </c>
      <c r="K36" s="67">
        <v>0</v>
      </c>
      <c r="L36" s="67">
        <v>1</v>
      </c>
      <c r="M36" s="67">
        <v>1</v>
      </c>
      <c r="N36" s="62"/>
      <c r="O36" s="62"/>
      <c r="P36" s="62"/>
      <c r="Q36" s="62"/>
      <c r="R36" s="62"/>
      <c r="S36" s="62"/>
      <c r="T36" s="62"/>
      <c r="U36" s="62"/>
    </row>
    <row r="37" spans="1:21">
      <c r="A37" s="62">
        <v>2026</v>
      </c>
      <c r="B37" s="68">
        <v>308</v>
      </c>
      <c r="C37" s="85">
        <v>46090</v>
      </c>
      <c r="D37" s="67" t="s">
        <v>38</v>
      </c>
      <c r="E37" s="84"/>
      <c r="F37" s="67">
        <v>1</v>
      </c>
      <c r="G37" s="62">
        <v>3</v>
      </c>
      <c r="H37" s="67">
        <v>3</v>
      </c>
      <c r="I37" s="67">
        <v>0</v>
      </c>
      <c r="J37" s="67">
        <v>3</v>
      </c>
      <c r="K37" s="67">
        <v>0</v>
      </c>
      <c r="L37" s="67">
        <v>0</v>
      </c>
      <c r="M37" s="67">
        <v>0</v>
      </c>
      <c r="N37" s="62"/>
      <c r="O37" s="62"/>
      <c r="P37" s="62"/>
      <c r="Q37" s="62"/>
      <c r="R37" s="62"/>
      <c r="S37" s="62"/>
      <c r="T37" s="62"/>
      <c r="U37" s="62"/>
    </row>
    <row r="38" spans="1:21">
      <c r="A38" s="62">
        <v>2026</v>
      </c>
      <c r="B38" s="68">
        <v>309</v>
      </c>
      <c r="C38" s="85">
        <v>46092</v>
      </c>
      <c r="D38" s="67" t="s">
        <v>41</v>
      </c>
      <c r="E38" s="84"/>
      <c r="F38" s="67">
        <v>1</v>
      </c>
      <c r="G38" s="62">
        <v>2</v>
      </c>
      <c r="H38" s="67">
        <v>1</v>
      </c>
      <c r="I38" s="67">
        <v>1</v>
      </c>
      <c r="J38" s="67">
        <v>2</v>
      </c>
      <c r="K38" s="67">
        <v>0</v>
      </c>
      <c r="L38" s="67">
        <v>0</v>
      </c>
      <c r="M38" s="67">
        <v>0</v>
      </c>
      <c r="N38" s="62"/>
      <c r="O38" s="62"/>
      <c r="P38" s="62"/>
      <c r="Q38" s="62"/>
      <c r="R38" s="62"/>
      <c r="S38" s="62"/>
      <c r="T38" s="62"/>
      <c r="U38" s="62"/>
    </row>
    <row r="39" spans="1:21">
      <c r="A39" s="62">
        <v>2026</v>
      </c>
      <c r="B39" s="68">
        <v>310</v>
      </c>
      <c r="C39" s="85">
        <v>46092</v>
      </c>
      <c r="D39" s="67" t="s">
        <v>38</v>
      </c>
      <c r="E39" s="84"/>
      <c r="F39" s="67">
        <v>1</v>
      </c>
      <c r="G39" s="62">
        <v>4</v>
      </c>
      <c r="H39" s="67">
        <v>4</v>
      </c>
      <c r="I39" s="67">
        <v>0</v>
      </c>
      <c r="J39" s="67">
        <v>4</v>
      </c>
      <c r="K39" s="67">
        <v>0</v>
      </c>
      <c r="L39" s="67">
        <v>0</v>
      </c>
      <c r="M39" s="67">
        <v>0</v>
      </c>
      <c r="N39" s="62"/>
      <c r="O39" s="62"/>
      <c r="P39" s="62"/>
      <c r="Q39" s="62"/>
      <c r="R39" s="62"/>
      <c r="S39" s="62"/>
      <c r="T39" s="62"/>
      <c r="U39" s="62"/>
    </row>
    <row r="40" spans="1:21">
      <c r="A40" s="62">
        <v>2026</v>
      </c>
      <c r="B40" s="68">
        <v>311</v>
      </c>
      <c r="C40" s="85">
        <v>46093</v>
      </c>
      <c r="D40" s="67" t="s">
        <v>28</v>
      </c>
      <c r="E40" s="84" t="s">
        <v>110</v>
      </c>
      <c r="F40" s="67">
        <v>1</v>
      </c>
      <c r="G40" s="62">
        <v>4</v>
      </c>
      <c r="H40" s="67">
        <v>4</v>
      </c>
      <c r="I40" s="67">
        <v>0</v>
      </c>
      <c r="J40" s="67">
        <v>3</v>
      </c>
      <c r="K40" s="67">
        <v>0</v>
      </c>
      <c r="L40" s="67">
        <v>1</v>
      </c>
      <c r="M40" s="67">
        <v>1</v>
      </c>
      <c r="N40" s="62"/>
      <c r="O40" s="62"/>
      <c r="P40" s="62"/>
      <c r="Q40" s="62"/>
      <c r="R40" s="62"/>
      <c r="S40" s="62"/>
      <c r="T40" s="62"/>
      <c r="U40" s="62"/>
    </row>
    <row r="41" spans="1:21">
      <c r="A41" s="62">
        <v>2026</v>
      </c>
      <c r="B41" s="68">
        <v>312</v>
      </c>
      <c r="C41" s="85">
        <v>46094</v>
      </c>
      <c r="D41" s="67" t="s">
        <v>40</v>
      </c>
      <c r="E41" s="84"/>
      <c r="F41" s="67">
        <v>1</v>
      </c>
      <c r="G41" s="62">
        <v>3</v>
      </c>
      <c r="H41" s="67">
        <v>3</v>
      </c>
      <c r="I41" s="67">
        <v>0</v>
      </c>
      <c r="J41" s="67">
        <v>3</v>
      </c>
      <c r="K41" s="67">
        <v>0</v>
      </c>
      <c r="L41" s="67">
        <v>0</v>
      </c>
      <c r="M41" s="67">
        <v>0</v>
      </c>
      <c r="N41" s="62"/>
      <c r="O41" s="62"/>
      <c r="P41" s="62"/>
      <c r="Q41" s="62"/>
      <c r="R41" s="62"/>
      <c r="S41" s="62"/>
      <c r="T41" s="62"/>
      <c r="U41" s="62"/>
    </row>
    <row r="42" spans="1:21">
      <c r="A42" s="62">
        <v>2026</v>
      </c>
      <c r="B42" s="68">
        <v>313</v>
      </c>
      <c r="C42" s="85">
        <v>46094</v>
      </c>
      <c r="D42" s="67" t="s">
        <v>28</v>
      </c>
      <c r="E42" s="84" t="s">
        <v>107</v>
      </c>
      <c r="F42" s="67">
        <v>1</v>
      </c>
      <c r="G42" s="62">
        <v>5</v>
      </c>
      <c r="H42" s="67">
        <v>0</v>
      </c>
      <c r="I42" s="67">
        <v>5</v>
      </c>
      <c r="J42" s="67">
        <v>0</v>
      </c>
      <c r="K42" s="67">
        <v>0</v>
      </c>
      <c r="L42" s="67">
        <v>5</v>
      </c>
      <c r="M42" s="67">
        <v>5</v>
      </c>
      <c r="N42" s="62"/>
      <c r="O42" s="62"/>
      <c r="P42" s="62"/>
      <c r="Q42" s="62"/>
      <c r="R42" s="62"/>
      <c r="S42" s="62"/>
      <c r="T42" s="62"/>
      <c r="U42" s="62"/>
    </row>
    <row r="43" spans="1:21">
      <c r="A43" s="62">
        <v>2026</v>
      </c>
      <c r="B43" s="68">
        <v>314</v>
      </c>
      <c r="C43" s="85">
        <v>46097</v>
      </c>
      <c r="D43" s="67" t="s">
        <v>40</v>
      </c>
      <c r="E43" s="84"/>
      <c r="F43" s="67">
        <v>1</v>
      </c>
      <c r="G43" s="62">
        <v>5</v>
      </c>
      <c r="H43" s="67">
        <v>5</v>
      </c>
      <c r="I43" s="67">
        <v>0</v>
      </c>
      <c r="J43" s="67">
        <v>5</v>
      </c>
      <c r="K43" s="67">
        <v>0</v>
      </c>
      <c r="L43" s="67">
        <v>0</v>
      </c>
      <c r="M43" s="67">
        <v>0</v>
      </c>
      <c r="N43" s="62"/>
      <c r="O43" s="62"/>
      <c r="P43" s="62"/>
      <c r="Q43" s="62"/>
      <c r="R43" s="62"/>
      <c r="S43" s="62"/>
      <c r="T43" s="62"/>
      <c r="U43" s="62"/>
    </row>
    <row r="44" spans="1:21">
      <c r="A44" s="62">
        <v>2026</v>
      </c>
      <c r="B44" s="68">
        <v>315</v>
      </c>
      <c r="C44" s="85">
        <v>46097</v>
      </c>
      <c r="D44" s="67" t="s">
        <v>34</v>
      </c>
      <c r="E44" s="84"/>
      <c r="F44" s="67">
        <v>1</v>
      </c>
      <c r="G44" s="62">
        <v>4</v>
      </c>
      <c r="H44" s="67">
        <v>4</v>
      </c>
      <c r="I44" s="67">
        <v>0</v>
      </c>
      <c r="J44" s="67">
        <v>4</v>
      </c>
      <c r="K44" s="67">
        <v>0</v>
      </c>
      <c r="L44" s="67">
        <v>0</v>
      </c>
      <c r="M44" s="67">
        <v>0</v>
      </c>
      <c r="N44" s="62"/>
      <c r="O44" s="62"/>
      <c r="P44" s="62"/>
      <c r="Q44" s="62"/>
      <c r="R44" s="62"/>
      <c r="S44" s="62"/>
      <c r="T44" s="62"/>
      <c r="U44" s="62"/>
    </row>
    <row r="45" spans="1:21">
      <c r="A45" s="62">
        <v>2026</v>
      </c>
      <c r="B45" s="68">
        <v>316</v>
      </c>
      <c r="C45" s="85">
        <v>46098</v>
      </c>
      <c r="D45" s="67" t="s">
        <v>38</v>
      </c>
      <c r="E45" s="84"/>
      <c r="F45" s="67">
        <v>1</v>
      </c>
      <c r="G45" s="62">
        <v>3</v>
      </c>
      <c r="H45" s="67">
        <v>3</v>
      </c>
      <c r="I45" s="67">
        <v>0</v>
      </c>
      <c r="J45" s="67">
        <v>1</v>
      </c>
      <c r="K45" s="67">
        <v>0</v>
      </c>
      <c r="L45" s="67">
        <v>2</v>
      </c>
      <c r="M45" s="67">
        <v>2</v>
      </c>
      <c r="N45" s="62"/>
      <c r="O45" s="62"/>
      <c r="P45" s="62"/>
      <c r="Q45" s="62"/>
      <c r="R45" s="62"/>
      <c r="S45" s="62"/>
      <c r="T45" s="62"/>
      <c r="U45" s="62"/>
    </row>
    <row r="46" spans="1:21">
      <c r="A46" s="62">
        <v>2026</v>
      </c>
      <c r="B46" s="68">
        <v>317</v>
      </c>
      <c r="C46" s="85">
        <v>46098</v>
      </c>
      <c r="D46" s="67" t="s">
        <v>36</v>
      </c>
      <c r="E46" s="84"/>
      <c r="F46" s="67">
        <v>1</v>
      </c>
      <c r="G46" s="62">
        <v>3</v>
      </c>
      <c r="H46" s="67">
        <v>3</v>
      </c>
      <c r="I46" s="67">
        <v>0</v>
      </c>
      <c r="J46" s="67">
        <v>1</v>
      </c>
      <c r="K46" s="67">
        <v>0</v>
      </c>
      <c r="L46" s="67">
        <v>2</v>
      </c>
      <c r="M46" s="67">
        <v>2</v>
      </c>
      <c r="N46" s="62"/>
      <c r="O46" s="62"/>
      <c r="P46" s="62"/>
      <c r="Q46" s="62"/>
      <c r="R46" s="62"/>
      <c r="S46" s="62"/>
      <c r="T46" s="62"/>
      <c r="U46" s="62"/>
    </row>
    <row r="47" spans="1:21">
      <c r="A47" s="62">
        <v>2026</v>
      </c>
      <c r="B47" s="68">
        <v>318</v>
      </c>
      <c r="C47" s="85">
        <v>46100</v>
      </c>
      <c r="D47" s="67" t="s">
        <v>28</v>
      </c>
      <c r="E47" s="84" t="s">
        <v>110</v>
      </c>
      <c r="F47" s="67">
        <v>1</v>
      </c>
      <c r="G47" s="62">
        <v>3</v>
      </c>
      <c r="H47" s="67">
        <v>0</v>
      </c>
      <c r="I47" s="67">
        <v>3</v>
      </c>
      <c r="J47" s="67">
        <v>3</v>
      </c>
      <c r="K47" s="67">
        <v>0</v>
      </c>
      <c r="L47" s="67">
        <v>0</v>
      </c>
      <c r="M47" s="67">
        <v>0</v>
      </c>
      <c r="N47" s="62"/>
      <c r="O47" s="62"/>
      <c r="P47" s="62"/>
      <c r="Q47" s="62"/>
      <c r="R47" s="62"/>
      <c r="S47" s="62"/>
      <c r="T47" s="62"/>
      <c r="U47" s="62"/>
    </row>
    <row r="48" spans="1:21">
      <c r="A48" s="62">
        <v>2026</v>
      </c>
      <c r="B48" s="68">
        <v>319</v>
      </c>
      <c r="C48" s="85">
        <v>46101</v>
      </c>
      <c r="D48" s="67" t="s">
        <v>40</v>
      </c>
      <c r="E48" s="84"/>
      <c r="F48" s="67">
        <v>1</v>
      </c>
      <c r="G48" s="62">
        <v>5</v>
      </c>
      <c r="H48" s="67">
        <v>4</v>
      </c>
      <c r="I48" s="67">
        <v>1</v>
      </c>
      <c r="J48" s="67">
        <v>5</v>
      </c>
      <c r="K48" s="67">
        <v>0</v>
      </c>
      <c r="L48" s="67">
        <v>0</v>
      </c>
      <c r="M48" s="67">
        <v>0</v>
      </c>
      <c r="N48" s="62"/>
      <c r="O48" s="62"/>
      <c r="P48" s="62"/>
      <c r="Q48" s="62"/>
      <c r="R48" s="62"/>
      <c r="S48" s="62"/>
      <c r="T48" s="62"/>
      <c r="U48" s="62"/>
    </row>
    <row r="49" spans="1:21">
      <c r="A49" s="62">
        <v>2026</v>
      </c>
      <c r="B49" s="68">
        <v>320</v>
      </c>
      <c r="C49" s="85">
        <v>46101</v>
      </c>
      <c r="D49" s="67" t="s">
        <v>28</v>
      </c>
      <c r="E49" s="84" t="s">
        <v>108</v>
      </c>
      <c r="F49" s="67">
        <v>1</v>
      </c>
      <c r="G49" s="62">
        <v>4</v>
      </c>
      <c r="H49" s="67">
        <v>4</v>
      </c>
      <c r="I49" s="67">
        <v>0</v>
      </c>
      <c r="J49" s="67">
        <v>2</v>
      </c>
      <c r="K49" s="67">
        <v>0</v>
      </c>
      <c r="L49" s="67">
        <v>2</v>
      </c>
      <c r="M49" s="67">
        <v>2</v>
      </c>
      <c r="N49" s="62"/>
      <c r="O49" s="62"/>
      <c r="P49" s="62"/>
      <c r="Q49" s="62"/>
      <c r="R49" s="62"/>
      <c r="S49" s="62"/>
      <c r="T49" s="62"/>
      <c r="U49" s="62"/>
    </row>
    <row r="50" spans="1:21">
      <c r="A50" s="62">
        <v>2026</v>
      </c>
      <c r="B50" s="68">
        <v>321</v>
      </c>
      <c r="C50" s="85">
        <v>46106</v>
      </c>
      <c r="D50" s="67" t="s">
        <v>29</v>
      </c>
      <c r="E50" s="84"/>
      <c r="F50" s="67">
        <v>1</v>
      </c>
      <c r="G50" s="62">
        <v>2</v>
      </c>
      <c r="H50" s="67">
        <v>2</v>
      </c>
      <c r="I50" s="67">
        <v>0</v>
      </c>
      <c r="J50" s="67">
        <v>2</v>
      </c>
      <c r="K50" s="67">
        <v>0</v>
      </c>
      <c r="L50" s="67">
        <v>0</v>
      </c>
      <c r="M50" s="67">
        <v>0</v>
      </c>
      <c r="N50" s="62"/>
      <c r="O50" s="62"/>
      <c r="P50" s="62"/>
      <c r="Q50" s="62"/>
      <c r="R50" s="62"/>
      <c r="S50" s="62"/>
      <c r="T50" s="62"/>
      <c r="U50" s="62"/>
    </row>
    <row r="51" spans="1:21">
      <c r="A51" s="62">
        <v>2026</v>
      </c>
      <c r="B51" s="68">
        <v>322</v>
      </c>
      <c r="C51" s="85">
        <v>46106</v>
      </c>
      <c r="D51" s="67" t="s">
        <v>41</v>
      </c>
      <c r="E51" s="84"/>
      <c r="F51" s="67">
        <v>1</v>
      </c>
      <c r="G51" s="62">
        <v>3</v>
      </c>
      <c r="H51" s="67">
        <v>0</v>
      </c>
      <c r="I51" s="67">
        <v>3</v>
      </c>
      <c r="J51" s="67">
        <v>2</v>
      </c>
      <c r="K51" s="67">
        <v>0</v>
      </c>
      <c r="L51" s="67">
        <v>1</v>
      </c>
      <c r="M51" s="67">
        <v>1</v>
      </c>
      <c r="N51" s="62"/>
      <c r="O51" s="62"/>
      <c r="P51" s="62"/>
      <c r="Q51" s="62"/>
      <c r="R51" s="62"/>
      <c r="S51" s="62"/>
      <c r="T51" s="62"/>
      <c r="U51" s="62"/>
    </row>
    <row r="52" spans="1:21">
      <c r="A52" s="62">
        <v>2026</v>
      </c>
      <c r="B52" s="68">
        <v>323</v>
      </c>
      <c r="C52" s="85">
        <v>46108</v>
      </c>
      <c r="D52" s="67" t="s">
        <v>40</v>
      </c>
      <c r="E52" s="84"/>
      <c r="F52" s="67">
        <v>1</v>
      </c>
      <c r="G52" s="62">
        <v>7</v>
      </c>
      <c r="H52" s="67">
        <v>7</v>
      </c>
      <c r="I52" s="67">
        <v>0</v>
      </c>
      <c r="J52" s="67">
        <v>7</v>
      </c>
      <c r="K52" s="67">
        <v>0</v>
      </c>
      <c r="L52" s="67">
        <v>0</v>
      </c>
      <c r="M52" s="67">
        <v>0</v>
      </c>
      <c r="N52" s="62"/>
      <c r="O52" s="62"/>
      <c r="P52" s="62"/>
      <c r="Q52" s="62"/>
      <c r="R52" s="62"/>
      <c r="S52" s="62"/>
      <c r="T52" s="62"/>
      <c r="U52" s="62"/>
    </row>
    <row r="53" spans="1:21">
      <c r="A53" s="62">
        <v>2026</v>
      </c>
      <c r="B53" s="68">
        <v>324</v>
      </c>
      <c r="C53" s="85">
        <v>46111</v>
      </c>
      <c r="D53" s="67" t="s">
        <v>40</v>
      </c>
      <c r="E53" s="84"/>
      <c r="F53" s="67">
        <v>1</v>
      </c>
      <c r="G53" s="62">
        <v>4</v>
      </c>
      <c r="H53" s="67">
        <v>0</v>
      </c>
      <c r="I53" s="67">
        <v>4</v>
      </c>
      <c r="J53" s="67">
        <v>4</v>
      </c>
      <c r="K53" s="67">
        <v>0</v>
      </c>
      <c r="L53" s="67">
        <v>0</v>
      </c>
      <c r="M53" s="67">
        <v>0</v>
      </c>
      <c r="N53" s="62"/>
      <c r="O53" s="62"/>
      <c r="P53" s="62"/>
      <c r="Q53" s="62"/>
      <c r="R53" s="62"/>
      <c r="S53" s="62"/>
      <c r="T53" s="62"/>
      <c r="U53" s="62"/>
    </row>
    <row r="54" spans="1:21">
      <c r="A54" s="62">
        <v>2026</v>
      </c>
      <c r="B54" s="68">
        <v>325</v>
      </c>
      <c r="C54" s="85">
        <v>46113</v>
      </c>
      <c r="D54" s="67" t="s">
        <v>31</v>
      </c>
      <c r="E54" s="84"/>
      <c r="F54" s="67">
        <v>1</v>
      </c>
      <c r="G54" s="62">
        <v>3</v>
      </c>
      <c r="H54" s="67">
        <v>0</v>
      </c>
      <c r="I54" s="67">
        <v>3</v>
      </c>
      <c r="J54" s="67">
        <v>1</v>
      </c>
      <c r="K54" s="67">
        <v>0</v>
      </c>
      <c r="L54" s="67">
        <v>2</v>
      </c>
      <c r="M54" s="67">
        <v>2</v>
      </c>
      <c r="N54" s="62"/>
      <c r="O54" s="62"/>
      <c r="P54" s="62"/>
      <c r="Q54" s="62"/>
      <c r="R54" s="62"/>
      <c r="S54" s="62"/>
      <c r="T54" s="62"/>
      <c r="U54" s="62"/>
    </row>
    <row r="55" spans="1:21">
      <c r="A55" s="62">
        <v>2026</v>
      </c>
      <c r="B55" s="68">
        <v>326</v>
      </c>
      <c r="C55" s="85">
        <v>46114</v>
      </c>
      <c r="D55" s="67" t="s">
        <v>34</v>
      </c>
      <c r="E55" s="84"/>
      <c r="F55" s="67">
        <v>1</v>
      </c>
      <c r="G55" s="62">
        <v>3</v>
      </c>
      <c r="H55" s="67">
        <v>3</v>
      </c>
      <c r="I55" s="67">
        <v>0</v>
      </c>
      <c r="J55" s="67">
        <v>3</v>
      </c>
      <c r="K55" s="67">
        <v>0</v>
      </c>
      <c r="L55" s="67">
        <v>0</v>
      </c>
      <c r="M55" s="67">
        <v>0</v>
      </c>
      <c r="N55" s="62"/>
      <c r="O55" s="62"/>
      <c r="P55" s="62"/>
      <c r="Q55" s="62"/>
      <c r="R55" s="62"/>
      <c r="S55" s="62"/>
      <c r="T55" s="62"/>
      <c r="U55" s="62"/>
    </row>
    <row r="56" spans="1:21">
      <c r="A56" s="62">
        <v>2026</v>
      </c>
      <c r="B56" s="68">
        <v>327</v>
      </c>
      <c r="C56" s="85">
        <v>46114</v>
      </c>
      <c r="D56" s="67" t="s">
        <v>28</v>
      </c>
      <c r="E56" s="84" t="s">
        <v>107</v>
      </c>
      <c r="F56" s="67">
        <v>1</v>
      </c>
      <c r="G56" s="62">
        <v>3</v>
      </c>
      <c r="H56" s="67">
        <v>3</v>
      </c>
      <c r="I56" s="67">
        <v>0</v>
      </c>
      <c r="J56" s="67">
        <v>2</v>
      </c>
      <c r="K56" s="67">
        <v>0</v>
      </c>
      <c r="L56" s="67">
        <v>1</v>
      </c>
      <c r="M56" s="67">
        <v>1</v>
      </c>
      <c r="N56" s="62"/>
      <c r="O56" s="62"/>
      <c r="P56" s="62"/>
      <c r="Q56" s="62"/>
      <c r="R56" s="62"/>
      <c r="S56" s="62"/>
      <c r="T56" s="62"/>
      <c r="U56" s="62"/>
    </row>
    <row r="57" spans="1:21">
      <c r="A57" s="62">
        <v>2026</v>
      </c>
      <c r="B57" s="68">
        <v>328</v>
      </c>
      <c r="C57" s="85">
        <v>46115</v>
      </c>
      <c r="D57" s="67" t="s">
        <v>34</v>
      </c>
      <c r="E57" s="84"/>
      <c r="F57" s="67">
        <v>1</v>
      </c>
      <c r="G57" s="62">
        <v>4</v>
      </c>
      <c r="H57" s="67">
        <v>4</v>
      </c>
      <c r="I57" s="67">
        <v>0</v>
      </c>
      <c r="J57" s="67">
        <v>4</v>
      </c>
      <c r="K57" s="67">
        <v>0</v>
      </c>
      <c r="L57" s="67">
        <v>0</v>
      </c>
      <c r="M57" s="67">
        <v>0</v>
      </c>
      <c r="N57" s="62"/>
      <c r="O57" s="62"/>
      <c r="P57" s="62"/>
      <c r="Q57" s="62"/>
      <c r="R57" s="62"/>
      <c r="S57" s="62"/>
      <c r="T57" s="62"/>
      <c r="U57" s="62"/>
    </row>
    <row r="58" spans="1:21">
      <c r="A58" s="62">
        <v>2026</v>
      </c>
      <c r="B58" s="68">
        <v>329</v>
      </c>
      <c r="C58" s="85">
        <v>46115</v>
      </c>
      <c r="D58" s="67" t="s">
        <v>28</v>
      </c>
      <c r="E58" s="84" t="s">
        <v>108</v>
      </c>
      <c r="F58" s="67">
        <v>1</v>
      </c>
      <c r="G58" s="62">
        <v>5</v>
      </c>
      <c r="H58" s="67">
        <v>5</v>
      </c>
      <c r="I58" s="67">
        <v>0</v>
      </c>
      <c r="J58" s="67">
        <v>3</v>
      </c>
      <c r="K58" s="67">
        <v>2</v>
      </c>
      <c r="L58" s="67">
        <v>0</v>
      </c>
      <c r="M58" s="67">
        <v>0</v>
      </c>
      <c r="N58" s="62"/>
      <c r="O58" s="62"/>
      <c r="P58" s="62"/>
      <c r="Q58" s="62"/>
      <c r="R58" s="62"/>
      <c r="S58" s="62"/>
      <c r="T58" s="62"/>
      <c r="U58" s="62"/>
    </row>
    <row r="59" spans="1:21">
      <c r="A59" s="62">
        <v>2026</v>
      </c>
      <c r="B59" s="68">
        <v>330</v>
      </c>
      <c r="C59" s="85">
        <v>46116</v>
      </c>
      <c r="D59" s="67" t="s">
        <v>34</v>
      </c>
      <c r="E59" s="84"/>
      <c r="F59" s="67">
        <v>1</v>
      </c>
      <c r="G59" s="62">
        <v>4</v>
      </c>
      <c r="H59" s="67">
        <v>0</v>
      </c>
      <c r="I59" s="67">
        <v>4</v>
      </c>
      <c r="J59" s="67">
        <v>3</v>
      </c>
      <c r="K59" s="67">
        <v>0</v>
      </c>
      <c r="L59" s="67">
        <v>1</v>
      </c>
      <c r="M59" s="67">
        <v>1</v>
      </c>
      <c r="N59" s="62"/>
      <c r="O59" s="62"/>
      <c r="P59" s="62"/>
      <c r="Q59" s="62"/>
      <c r="R59" s="62"/>
      <c r="S59" s="62"/>
      <c r="T59" s="62"/>
      <c r="U59" s="62"/>
    </row>
    <row r="60" spans="1:21">
      <c r="A60" s="62">
        <v>2026</v>
      </c>
      <c r="B60" s="68">
        <v>331</v>
      </c>
      <c r="C60" s="85">
        <v>46116</v>
      </c>
      <c r="D60" s="67" t="s">
        <v>28</v>
      </c>
      <c r="E60" s="84" t="s">
        <v>107</v>
      </c>
      <c r="F60" s="67">
        <v>1</v>
      </c>
      <c r="G60" s="62">
        <v>3</v>
      </c>
      <c r="H60" s="67">
        <v>0</v>
      </c>
      <c r="I60" s="67">
        <v>3</v>
      </c>
      <c r="J60" s="67">
        <v>1</v>
      </c>
      <c r="K60" s="67">
        <v>0</v>
      </c>
      <c r="L60" s="67">
        <v>2</v>
      </c>
      <c r="M60" s="67">
        <v>2</v>
      </c>
      <c r="N60" s="62"/>
      <c r="O60" s="62"/>
      <c r="P60" s="62"/>
      <c r="Q60" s="62"/>
      <c r="R60" s="62"/>
      <c r="S60" s="62"/>
      <c r="T60" s="62"/>
      <c r="U60" s="62"/>
    </row>
    <row r="61" spans="1:21">
      <c r="A61" s="62">
        <v>2026</v>
      </c>
      <c r="B61" s="68">
        <v>332</v>
      </c>
      <c r="C61" s="85">
        <v>46117</v>
      </c>
      <c r="D61" s="67" t="s">
        <v>28</v>
      </c>
      <c r="E61" s="84" t="s">
        <v>108</v>
      </c>
      <c r="F61" s="67">
        <v>1</v>
      </c>
      <c r="G61" s="62">
        <v>3</v>
      </c>
      <c r="H61" s="67">
        <v>3</v>
      </c>
      <c r="I61" s="67">
        <v>0</v>
      </c>
      <c r="J61" s="67">
        <v>0</v>
      </c>
      <c r="K61" s="67">
        <v>0</v>
      </c>
      <c r="L61" s="67">
        <v>3</v>
      </c>
      <c r="M61" s="67">
        <v>3</v>
      </c>
      <c r="N61" s="62"/>
      <c r="O61" s="62"/>
      <c r="P61" s="62"/>
      <c r="Q61" s="62"/>
      <c r="R61" s="62"/>
      <c r="S61" s="62"/>
      <c r="T61" s="62"/>
      <c r="U61" s="62"/>
    </row>
    <row r="62" spans="1:21">
      <c r="A62" s="62">
        <v>2026</v>
      </c>
      <c r="B62" s="68">
        <v>333</v>
      </c>
      <c r="C62" s="85">
        <v>46118</v>
      </c>
      <c r="D62" s="67" t="s">
        <v>33</v>
      </c>
      <c r="E62" s="84"/>
      <c r="F62" s="67">
        <v>1</v>
      </c>
      <c r="G62" s="62">
        <v>4</v>
      </c>
      <c r="H62" s="67">
        <v>0</v>
      </c>
      <c r="I62" s="67">
        <v>4</v>
      </c>
      <c r="J62" s="67">
        <v>4</v>
      </c>
      <c r="K62" s="67">
        <v>0</v>
      </c>
      <c r="L62" s="67">
        <v>0</v>
      </c>
      <c r="M62" s="67">
        <v>0</v>
      </c>
      <c r="N62" s="62"/>
      <c r="O62" s="62"/>
      <c r="P62" s="62"/>
      <c r="Q62" s="62"/>
      <c r="R62" s="62"/>
      <c r="S62" s="62"/>
      <c r="T62" s="62"/>
      <c r="U62" s="62"/>
    </row>
    <row r="63" spans="1:21">
      <c r="A63" s="62">
        <v>2026</v>
      </c>
      <c r="B63" s="68">
        <v>334</v>
      </c>
      <c r="C63" s="85">
        <v>46120</v>
      </c>
      <c r="D63" s="67" t="s">
        <v>34</v>
      </c>
      <c r="E63" s="84"/>
      <c r="F63" s="67">
        <v>1</v>
      </c>
      <c r="G63" s="62">
        <v>1</v>
      </c>
      <c r="H63" s="67">
        <v>0</v>
      </c>
      <c r="I63" s="67">
        <v>1</v>
      </c>
      <c r="J63" s="67">
        <v>0</v>
      </c>
      <c r="K63" s="67">
        <v>0</v>
      </c>
      <c r="L63" s="67">
        <v>1</v>
      </c>
      <c r="M63" s="67">
        <v>1</v>
      </c>
      <c r="N63" s="62"/>
      <c r="O63" s="62"/>
      <c r="P63" s="62"/>
      <c r="Q63" s="62"/>
      <c r="R63" s="62"/>
      <c r="S63" s="62"/>
      <c r="T63" s="62"/>
      <c r="U63" s="62"/>
    </row>
    <row r="64" spans="1:21">
      <c r="A64" s="62">
        <v>2026</v>
      </c>
      <c r="B64" s="68">
        <v>335</v>
      </c>
      <c r="C64" s="85">
        <v>46120</v>
      </c>
      <c r="D64" s="67" t="s">
        <v>35</v>
      </c>
      <c r="E64" s="84"/>
      <c r="F64" s="67">
        <v>1</v>
      </c>
      <c r="G64" s="62">
        <v>2</v>
      </c>
      <c r="H64" s="67">
        <v>2</v>
      </c>
      <c r="I64" s="67">
        <v>0</v>
      </c>
      <c r="J64" s="67">
        <v>2</v>
      </c>
      <c r="K64" s="67">
        <v>0</v>
      </c>
      <c r="L64" s="67">
        <v>0</v>
      </c>
      <c r="M64" s="67">
        <v>0</v>
      </c>
      <c r="N64" s="62"/>
      <c r="O64" s="62"/>
      <c r="P64" s="62"/>
      <c r="Q64" s="62"/>
      <c r="R64" s="62"/>
      <c r="S64" s="62"/>
      <c r="T64" s="62"/>
      <c r="U64" s="62"/>
    </row>
    <row r="65" spans="1:21">
      <c r="A65" s="62">
        <v>2026</v>
      </c>
      <c r="B65" s="68">
        <v>336</v>
      </c>
      <c r="C65" s="85">
        <v>46121</v>
      </c>
      <c r="D65" s="67" t="s">
        <v>38</v>
      </c>
      <c r="E65" s="84"/>
      <c r="F65" s="67">
        <v>1</v>
      </c>
      <c r="G65" s="62">
        <v>3</v>
      </c>
      <c r="H65" s="67">
        <v>3</v>
      </c>
      <c r="I65" s="67">
        <v>0</v>
      </c>
      <c r="J65" s="67">
        <v>1</v>
      </c>
      <c r="K65" s="67">
        <v>0</v>
      </c>
      <c r="L65" s="67">
        <v>2</v>
      </c>
      <c r="M65" s="67">
        <v>1</v>
      </c>
      <c r="N65" s="62"/>
      <c r="O65" s="62"/>
      <c r="P65" s="62"/>
      <c r="Q65" s="62"/>
      <c r="R65" s="62"/>
      <c r="S65" s="62"/>
      <c r="T65" s="62"/>
      <c r="U65" s="62"/>
    </row>
    <row r="66" spans="1:21">
      <c r="A66" s="62">
        <v>2026</v>
      </c>
      <c r="B66" s="68">
        <v>337</v>
      </c>
      <c r="C66" s="85">
        <v>46122</v>
      </c>
      <c r="D66" s="67" t="s">
        <v>40</v>
      </c>
      <c r="E66" s="84"/>
      <c r="F66" s="67">
        <v>1</v>
      </c>
      <c r="G66" s="62">
        <v>3</v>
      </c>
      <c r="H66" s="67">
        <v>3</v>
      </c>
      <c r="I66" s="67">
        <v>0</v>
      </c>
      <c r="J66" s="67">
        <v>3</v>
      </c>
      <c r="K66" s="67">
        <v>0</v>
      </c>
      <c r="L66" s="67">
        <v>0</v>
      </c>
      <c r="M66" s="67">
        <v>0</v>
      </c>
      <c r="N66" s="62"/>
      <c r="O66" s="62"/>
      <c r="P66" s="62"/>
      <c r="Q66" s="62"/>
      <c r="R66" s="62"/>
      <c r="S66" s="62"/>
      <c r="T66" s="62"/>
      <c r="U66" s="62"/>
    </row>
    <row r="67" spans="1:21">
      <c r="A67" s="62">
        <v>2026</v>
      </c>
      <c r="B67" s="68">
        <v>338</v>
      </c>
      <c r="C67" s="85">
        <v>46122</v>
      </c>
      <c r="D67" s="67" t="s">
        <v>28</v>
      </c>
      <c r="E67" s="84" t="s">
        <v>108</v>
      </c>
      <c r="F67" s="67">
        <v>1</v>
      </c>
      <c r="G67" s="62">
        <v>3</v>
      </c>
      <c r="H67" s="67">
        <v>3</v>
      </c>
      <c r="I67" s="67">
        <v>0</v>
      </c>
      <c r="J67" s="67">
        <v>0</v>
      </c>
      <c r="K67" s="67">
        <v>0</v>
      </c>
      <c r="L67" s="67">
        <v>3</v>
      </c>
      <c r="M67" s="67">
        <v>3</v>
      </c>
      <c r="N67" s="62"/>
      <c r="O67" s="62"/>
      <c r="P67" s="62"/>
      <c r="Q67" s="62"/>
      <c r="R67" s="62"/>
      <c r="S67" s="62"/>
      <c r="T67" s="62"/>
      <c r="U67" s="62"/>
    </row>
    <row r="68" spans="1:21">
      <c r="A68" s="62">
        <v>2026</v>
      </c>
      <c r="B68" s="68">
        <v>339</v>
      </c>
      <c r="C68" s="85">
        <v>46123</v>
      </c>
      <c r="D68" s="67" t="s">
        <v>28</v>
      </c>
      <c r="E68" s="84" t="s">
        <v>108</v>
      </c>
      <c r="F68" s="67">
        <v>1</v>
      </c>
      <c r="G68" s="62">
        <v>5</v>
      </c>
      <c r="H68" s="67">
        <v>0</v>
      </c>
      <c r="I68" s="67">
        <v>5</v>
      </c>
      <c r="J68" s="67">
        <v>1</v>
      </c>
      <c r="K68" s="67">
        <v>2</v>
      </c>
      <c r="L68" s="67">
        <v>2</v>
      </c>
      <c r="M68" s="67">
        <v>2</v>
      </c>
      <c r="N68" s="62"/>
      <c r="O68" s="62"/>
      <c r="P68" s="62"/>
      <c r="Q68" s="62"/>
      <c r="R68" s="62"/>
      <c r="S68" s="62"/>
      <c r="T68" s="62"/>
      <c r="U68" s="62"/>
    </row>
    <row r="69" spans="1:21">
      <c r="A69" s="62">
        <v>2026</v>
      </c>
      <c r="B69" s="68">
        <v>340</v>
      </c>
      <c r="C69" s="85">
        <v>46125</v>
      </c>
      <c r="D69" s="67" t="s">
        <v>30</v>
      </c>
      <c r="E69" s="84"/>
      <c r="F69" s="67">
        <v>1</v>
      </c>
      <c r="G69" s="62">
        <v>3</v>
      </c>
      <c r="H69" s="67">
        <v>3</v>
      </c>
      <c r="I69" s="67">
        <v>0</v>
      </c>
      <c r="J69" s="67">
        <v>0</v>
      </c>
      <c r="K69" s="67">
        <v>0</v>
      </c>
      <c r="L69" s="67">
        <v>3</v>
      </c>
      <c r="M69" s="67">
        <v>2</v>
      </c>
      <c r="N69" s="62"/>
      <c r="O69" s="62"/>
      <c r="P69" s="62"/>
      <c r="Q69" s="62"/>
      <c r="R69" s="62"/>
      <c r="S69" s="62"/>
      <c r="T69" s="62"/>
      <c r="U69" s="62"/>
    </row>
    <row r="70" spans="1:21">
      <c r="A70" s="62">
        <v>2026</v>
      </c>
      <c r="B70" s="68">
        <v>341</v>
      </c>
      <c r="C70" s="85">
        <v>46126</v>
      </c>
      <c r="D70" s="67" t="s">
        <v>39</v>
      </c>
      <c r="E70" s="84"/>
      <c r="F70" s="67">
        <v>1</v>
      </c>
      <c r="G70" s="62">
        <v>2</v>
      </c>
      <c r="H70" s="67">
        <v>2</v>
      </c>
      <c r="I70" s="67">
        <v>0</v>
      </c>
      <c r="J70" s="67">
        <v>1</v>
      </c>
      <c r="K70" s="67">
        <v>0</v>
      </c>
      <c r="L70" s="67">
        <v>1</v>
      </c>
      <c r="M70" s="67">
        <v>1</v>
      </c>
      <c r="N70" s="62"/>
      <c r="O70" s="62"/>
      <c r="P70" s="62"/>
      <c r="Q70" s="62"/>
      <c r="R70" s="62"/>
      <c r="S70" s="62"/>
      <c r="T70" s="62"/>
      <c r="U70" s="62"/>
    </row>
    <row r="71" spans="1:21">
      <c r="A71" s="62">
        <v>2026</v>
      </c>
      <c r="B71" s="68">
        <v>342</v>
      </c>
      <c r="C71" s="85">
        <v>46126</v>
      </c>
      <c r="D71" s="67" t="s">
        <v>38</v>
      </c>
      <c r="E71" s="84"/>
      <c r="F71" s="67">
        <v>1</v>
      </c>
      <c r="G71" s="62">
        <v>3</v>
      </c>
      <c r="H71" s="67">
        <v>3</v>
      </c>
      <c r="I71" s="67">
        <v>0</v>
      </c>
      <c r="J71" s="67">
        <v>1</v>
      </c>
      <c r="K71" s="67">
        <v>0</v>
      </c>
      <c r="L71" s="67">
        <v>2</v>
      </c>
      <c r="M71" s="67">
        <v>2</v>
      </c>
      <c r="N71" s="62"/>
      <c r="O71" s="62"/>
      <c r="P71" s="62"/>
      <c r="Q71" s="62"/>
      <c r="R71" s="62"/>
      <c r="S71" s="62"/>
      <c r="T71" s="62"/>
      <c r="U71" s="62"/>
    </row>
    <row r="72" spans="1:21">
      <c r="A72" s="62">
        <v>2026</v>
      </c>
      <c r="B72" s="68">
        <v>343</v>
      </c>
      <c r="C72" s="85">
        <v>46126</v>
      </c>
      <c r="D72" s="67" t="s">
        <v>40</v>
      </c>
      <c r="E72" s="84"/>
      <c r="F72" s="67">
        <v>1</v>
      </c>
      <c r="G72" s="62">
        <v>7</v>
      </c>
      <c r="H72" s="67">
        <v>7</v>
      </c>
      <c r="I72" s="67">
        <v>0</v>
      </c>
      <c r="J72" s="67">
        <v>7</v>
      </c>
      <c r="K72" s="67">
        <v>0</v>
      </c>
      <c r="L72" s="67">
        <v>0</v>
      </c>
      <c r="M72" s="67">
        <v>0</v>
      </c>
      <c r="N72" s="62"/>
      <c r="O72" s="62"/>
      <c r="P72" s="62"/>
      <c r="Q72" s="62"/>
      <c r="R72" s="62"/>
      <c r="S72" s="62"/>
      <c r="T72" s="62"/>
      <c r="U72" s="62"/>
    </row>
    <row r="73" spans="1:21">
      <c r="A73" s="62">
        <v>2026</v>
      </c>
      <c r="B73" s="68">
        <v>344</v>
      </c>
      <c r="C73" s="85">
        <v>46127</v>
      </c>
      <c r="D73" s="67" t="s">
        <v>42</v>
      </c>
      <c r="E73" s="84"/>
      <c r="F73" s="67">
        <v>1</v>
      </c>
      <c r="G73" s="62">
        <v>4</v>
      </c>
      <c r="H73" s="67">
        <v>0</v>
      </c>
      <c r="I73" s="67">
        <v>4</v>
      </c>
      <c r="J73" s="67">
        <v>1</v>
      </c>
      <c r="K73" s="67">
        <v>2</v>
      </c>
      <c r="L73" s="67">
        <v>1</v>
      </c>
      <c r="M73" s="67">
        <v>1</v>
      </c>
      <c r="N73" s="62"/>
      <c r="O73" s="62"/>
      <c r="P73" s="62"/>
      <c r="Q73" s="62"/>
      <c r="R73" s="62"/>
      <c r="S73" s="62"/>
      <c r="T73" s="62"/>
      <c r="U73" s="62"/>
    </row>
    <row r="74" spans="1:21">
      <c r="A74" s="62">
        <v>2026</v>
      </c>
      <c r="B74" s="68">
        <v>345</v>
      </c>
      <c r="C74" s="85">
        <v>46128</v>
      </c>
      <c r="D74" s="67" t="s">
        <v>36</v>
      </c>
      <c r="E74" s="84"/>
      <c r="F74" s="67">
        <v>1</v>
      </c>
      <c r="G74" s="62">
        <v>3</v>
      </c>
      <c r="H74" s="67">
        <v>3</v>
      </c>
      <c r="I74" s="67">
        <v>0</v>
      </c>
      <c r="J74" s="67">
        <v>3</v>
      </c>
      <c r="K74" s="67">
        <v>0</v>
      </c>
      <c r="L74" s="67">
        <v>0</v>
      </c>
      <c r="M74" s="67">
        <v>0</v>
      </c>
      <c r="N74" s="62"/>
      <c r="O74" s="62"/>
      <c r="P74" s="62"/>
      <c r="Q74" s="62"/>
      <c r="R74" s="62"/>
      <c r="S74" s="62"/>
      <c r="T74" s="62"/>
      <c r="U74" s="62"/>
    </row>
    <row r="75" spans="1:21">
      <c r="A75" s="62">
        <v>2026</v>
      </c>
      <c r="B75" s="68">
        <v>346</v>
      </c>
      <c r="C75" s="85">
        <v>46129</v>
      </c>
      <c r="D75" s="67" t="s">
        <v>28</v>
      </c>
      <c r="E75" s="84" t="s">
        <v>108</v>
      </c>
      <c r="F75" s="67">
        <v>1</v>
      </c>
      <c r="G75" s="62">
        <v>5</v>
      </c>
      <c r="H75" s="67">
        <v>5</v>
      </c>
      <c r="I75" s="67">
        <v>0</v>
      </c>
      <c r="J75" s="67">
        <v>1</v>
      </c>
      <c r="K75" s="67">
        <v>0</v>
      </c>
      <c r="L75" s="67">
        <v>4</v>
      </c>
      <c r="M75" s="67">
        <v>4</v>
      </c>
      <c r="N75" s="62"/>
      <c r="O75" s="62"/>
      <c r="P75" s="62"/>
      <c r="Q75" s="62"/>
      <c r="R75" s="62"/>
      <c r="S75" s="62"/>
      <c r="T75" s="62"/>
      <c r="U75" s="62"/>
    </row>
    <row r="76" spans="1:21">
      <c r="A76" s="62">
        <v>2026</v>
      </c>
      <c r="B76" s="68">
        <v>347</v>
      </c>
      <c r="C76" s="85">
        <v>46129</v>
      </c>
      <c r="D76" s="67" t="s">
        <v>40</v>
      </c>
      <c r="E76" s="84"/>
      <c r="F76" s="67">
        <v>1</v>
      </c>
      <c r="G76" s="62">
        <v>3</v>
      </c>
      <c r="H76" s="67">
        <v>0</v>
      </c>
      <c r="I76" s="67">
        <v>3</v>
      </c>
      <c r="J76" s="67">
        <v>3</v>
      </c>
      <c r="K76" s="67">
        <v>0</v>
      </c>
      <c r="L76" s="67">
        <v>0</v>
      </c>
      <c r="M76" s="67">
        <v>0</v>
      </c>
      <c r="N76" s="62"/>
      <c r="O76" s="62"/>
      <c r="P76" s="62"/>
      <c r="Q76" s="62"/>
      <c r="R76" s="62"/>
      <c r="S76" s="62"/>
      <c r="T76" s="62"/>
      <c r="U76" s="62"/>
    </row>
    <row r="77" spans="1:21">
      <c r="A77" s="62">
        <v>2026</v>
      </c>
      <c r="B77" s="68">
        <v>348</v>
      </c>
      <c r="C77" s="85">
        <v>46130</v>
      </c>
      <c r="D77" s="67" t="s">
        <v>30</v>
      </c>
      <c r="E77" s="84"/>
      <c r="F77" s="67">
        <v>1</v>
      </c>
      <c r="G77" s="62">
        <v>3</v>
      </c>
      <c r="H77" s="67">
        <v>3</v>
      </c>
      <c r="I77" s="67">
        <v>0</v>
      </c>
      <c r="J77" s="67">
        <v>3</v>
      </c>
      <c r="K77" s="67">
        <v>0</v>
      </c>
      <c r="L77" s="67">
        <v>0</v>
      </c>
      <c r="M77" s="67">
        <v>0</v>
      </c>
      <c r="N77" s="62"/>
      <c r="O77" s="62"/>
      <c r="P77" s="62"/>
      <c r="Q77" s="62"/>
      <c r="R77" s="62"/>
      <c r="S77" s="62"/>
      <c r="T77" s="62"/>
      <c r="U77" s="62"/>
    </row>
    <row r="78" spans="1:21">
      <c r="A78" s="62">
        <v>2026</v>
      </c>
      <c r="B78" s="68">
        <v>349</v>
      </c>
      <c r="C78" s="85">
        <v>46130</v>
      </c>
      <c r="D78" s="67" t="s">
        <v>28</v>
      </c>
      <c r="E78" s="84" t="s">
        <v>107</v>
      </c>
      <c r="F78" s="67">
        <v>1</v>
      </c>
      <c r="G78" s="62">
        <v>3</v>
      </c>
      <c r="H78" s="67">
        <v>3</v>
      </c>
      <c r="I78" s="67">
        <v>0</v>
      </c>
      <c r="J78" s="67">
        <v>0</v>
      </c>
      <c r="K78" s="67">
        <v>0</v>
      </c>
      <c r="L78" s="67">
        <v>3</v>
      </c>
      <c r="M78" s="67">
        <v>3</v>
      </c>
      <c r="N78" s="62"/>
      <c r="O78" s="62"/>
      <c r="P78" s="62"/>
      <c r="Q78" s="62"/>
      <c r="R78" s="62"/>
      <c r="S78" s="62"/>
      <c r="T78" s="62"/>
      <c r="U78" s="62"/>
    </row>
    <row r="79" spans="1:21">
      <c r="A79" s="62">
        <v>2026</v>
      </c>
      <c r="B79" s="68">
        <v>350</v>
      </c>
      <c r="C79" s="85">
        <v>46131</v>
      </c>
      <c r="D79" s="67" t="s">
        <v>37</v>
      </c>
      <c r="E79" s="84"/>
      <c r="F79" s="67">
        <v>1</v>
      </c>
      <c r="G79" s="62">
        <v>2</v>
      </c>
      <c r="H79" s="67">
        <v>2</v>
      </c>
      <c r="I79" s="67">
        <v>0</v>
      </c>
      <c r="J79" s="67">
        <v>1</v>
      </c>
      <c r="K79" s="67">
        <v>0</v>
      </c>
      <c r="L79" s="67">
        <v>1</v>
      </c>
      <c r="M79" s="67">
        <v>1</v>
      </c>
      <c r="N79" s="62"/>
      <c r="O79" s="62"/>
      <c r="P79" s="62"/>
      <c r="Q79" s="62"/>
      <c r="R79" s="62"/>
      <c r="S79" s="62"/>
      <c r="T79" s="62"/>
      <c r="U79" s="62"/>
    </row>
    <row r="80" spans="1:21">
      <c r="A80" s="62">
        <v>2026</v>
      </c>
      <c r="B80" s="68">
        <v>351</v>
      </c>
      <c r="C80" s="85">
        <v>46132</v>
      </c>
      <c r="D80" s="67" t="s">
        <v>40</v>
      </c>
      <c r="E80" s="84"/>
      <c r="F80" s="67">
        <v>1</v>
      </c>
      <c r="G80" s="62">
        <v>5</v>
      </c>
      <c r="H80" s="67">
        <v>5</v>
      </c>
      <c r="I80" s="67">
        <v>0</v>
      </c>
      <c r="J80" s="67">
        <v>5</v>
      </c>
      <c r="K80" s="67">
        <v>0</v>
      </c>
      <c r="L80" s="67">
        <v>0</v>
      </c>
      <c r="M80" s="67">
        <v>0</v>
      </c>
      <c r="N80" s="62"/>
      <c r="O80" s="62"/>
      <c r="P80" s="62"/>
      <c r="Q80" s="62"/>
      <c r="R80" s="62"/>
      <c r="S80" s="62"/>
      <c r="T80" s="62"/>
      <c r="U80" s="62"/>
    </row>
    <row r="81" spans="1:21">
      <c r="A81" s="62">
        <v>2026</v>
      </c>
      <c r="B81" s="68">
        <v>352</v>
      </c>
      <c r="C81" s="85">
        <v>46133</v>
      </c>
      <c r="D81" s="67" t="s">
        <v>38</v>
      </c>
      <c r="E81" s="84"/>
      <c r="F81" s="67">
        <v>1</v>
      </c>
      <c r="G81" s="62">
        <v>2</v>
      </c>
      <c r="H81" s="67">
        <v>0</v>
      </c>
      <c r="I81" s="67">
        <v>2</v>
      </c>
      <c r="J81" s="67">
        <v>2</v>
      </c>
      <c r="K81" s="67">
        <v>0</v>
      </c>
      <c r="L81" s="67">
        <v>0</v>
      </c>
      <c r="M81" s="67">
        <v>0</v>
      </c>
      <c r="N81" s="62"/>
      <c r="O81" s="62"/>
      <c r="P81" s="62"/>
      <c r="Q81" s="62"/>
      <c r="R81" s="62"/>
      <c r="S81" s="62"/>
      <c r="T81" s="62"/>
      <c r="U81" s="62"/>
    </row>
    <row r="82" spans="1:21">
      <c r="A82" s="62">
        <v>2026</v>
      </c>
      <c r="B82" s="68">
        <v>353</v>
      </c>
      <c r="C82" s="85">
        <v>46134</v>
      </c>
      <c r="D82" s="67" t="s">
        <v>32</v>
      </c>
      <c r="E82" s="84"/>
      <c r="F82" s="67">
        <v>1</v>
      </c>
      <c r="G82" s="62">
        <v>2</v>
      </c>
      <c r="H82" s="67">
        <v>2</v>
      </c>
      <c r="I82" s="67">
        <v>0</v>
      </c>
      <c r="J82" s="67">
        <v>2</v>
      </c>
      <c r="K82" s="67">
        <v>0</v>
      </c>
      <c r="L82" s="67">
        <v>0</v>
      </c>
      <c r="M82" s="67">
        <v>0</v>
      </c>
      <c r="N82" s="62"/>
      <c r="O82" s="62"/>
      <c r="P82" s="62"/>
      <c r="Q82" s="62"/>
      <c r="R82" s="62"/>
      <c r="S82" s="62"/>
      <c r="T82" s="62"/>
      <c r="U82" s="62"/>
    </row>
    <row r="83" spans="1:21">
      <c r="A83" s="62">
        <v>2026</v>
      </c>
      <c r="B83" s="68">
        <v>354</v>
      </c>
      <c r="C83" s="85">
        <v>46135</v>
      </c>
      <c r="D83" s="67" t="s">
        <v>38</v>
      </c>
      <c r="E83" s="84"/>
      <c r="F83" s="67">
        <v>1</v>
      </c>
      <c r="G83" s="62">
        <v>2</v>
      </c>
      <c r="H83" s="67">
        <v>1</v>
      </c>
      <c r="I83" s="67">
        <v>1</v>
      </c>
      <c r="J83" s="67">
        <v>2</v>
      </c>
      <c r="K83" s="67">
        <v>0</v>
      </c>
      <c r="L83" s="67">
        <v>0</v>
      </c>
      <c r="M83" s="67">
        <v>0</v>
      </c>
      <c r="N83" s="62"/>
      <c r="O83" s="62"/>
      <c r="P83" s="62"/>
      <c r="Q83" s="62"/>
      <c r="R83" s="62"/>
      <c r="S83" s="62"/>
      <c r="T83" s="62"/>
      <c r="U83" s="62"/>
    </row>
    <row r="84" spans="1:21">
      <c r="A84" s="62">
        <v>2026</v>
      </c>
      <c r="B84" s="68">
        <v>355</v>
      </c>
      <c r="C84" s="85">
        <v>46136</v>
      </c>
      <c r="D84" s="67" t="s">
        <v>40</v>
      </c>
      <c r="E84" s="84"/>
      <c r="F84" s="67">
        <v>1</v>
      </c>
      <c r="G84" s="62">
        <v>5</v>
      </c>
      <c r="H84" s="67">
        <v>4</v>
      </c>
      <c r="I84" s="67">
        <v>1</v>
      </c>
      <c r="J84" s="67">
        <v>5</v>
      </c>
      <c r="K84" s="67">
        <v>0</v>
      </c>
      <c r="L84" s="67">
        <v>0</v>
      </c>
      <c r="M84" s="67">
        <v>0</v>
      </c>
      <c r="N84" s="62"/>
      <c r="O84" s="62"/>
      <c r="P84" s="62"/>
      <c r="Q84" s="62"/>
      <c r="R84" s="62"/>
      <c r="S84" s="62"/>
      <c r="T84" s="62"/>
      <c r="U84" s="62"/>
    </row>
    <row r="85" spans="1:21">
      <c r="A85" s="62">
        <v>2026</v>
      </c>
      <c r="B85" s="68">
        <v>356</v>
      </c>
      <c r="C85" s="85">
        <v>46136</v>
      </c>
      <c r="D85" s="67" t="s">
        <v>28</v>
      </c>
      <c r="E85" s="84" t="s">
        <v>108</v>
      </c>
      <c r="F85" s="67">
        <v>1</v>
      </c>
      <c r="G85" s="62">
        <v>5</v>
      </c>
      <c r="H85" s="67">
        <v>0</v>
      </c>
      <c r="I85" s="67">
        <v>5</v>
      </c>
      <c r="J85" s="67">
        <v>5</v>
      </c>
      <c r="K85" s="67">
        <v>0</v>
      </c>
      <c r="L85" s="67">
        <v>0</v>
      </c>
      <c r="M85" s="67">
        <v>0</v>
      </c>
      <c r="N85" s="62"/>
      <c r="O85" s="62"/>
      <c r="P85" s="62"/>
      <c r="Q85" s="62"/>
      <c r="R85" s="62"/>
      <c r="S85" s="62"/>
      <c r="T85" s="62"/>
      <c r="U85" s="62"/>
    </row>
    <row r="86" spans="1:21">
      <c r="A86" s="62">
        <v>2026</v>
      </c>
      <c r="B86" s="68">
        <v>357</v>
      </c>
      <c r="C86" s="85">
        <v>46137</v>
      </c>
      <c r="D86" s="67" t="s">
        <v>45</v>
      </c>
      <c r="E86" s="84"/>
      <c r="F86" s="67">
        <v>1</v>
      </c>
      <c r="G86" s="62">
        <v>4</v>
      </c>
      <c r="H86" s="67">
        <v>4</v>
      </c>
      <c r="I86" s="67">
        <v>0</v>
      </c>
      <c r="J86" s="67">
        <v>4</v>
      </c>
      <c r="K86" s="67">
        <v>0</v>
      </c>
      <c r="L86" s="67">
        <v>0</v>
      </c>
      <c r="M86" s="67">
        <v>0</v>
      </c>
      <c r="N86" s="62"/>
      <c r="O86" s="62"/>
      <c r="P86" s="62"/>
      <c r="Q86" s="62"/>
      <c r="R86" s="62"/>
      <c r="S86" s="62"/>
      <c r="T86" s="62"/>
      <c r="U86" s="62"/>
    </row>
    <row r="87" spans="1:21">
      <c r="A87" s="62">
        <v>2026</v>
      </c>
      <c r="B87" s="68">
        <v>358</v>
      </c>
      <c r="C87" s="85">
        <v>46139</v>
      </c>
      <c r="D87" s="67" t="s">
        <v>40</v>
      </c>
      <c r="E87" s="84"/>
      <c r="F87" s="67">
        <v>1</v>
      </c>
      <c r="G87" s="62">
        <v>5</v>
      </c>
      <c r="H87" s="67">
        <v>5</v>
      </c>
      <c r="I87" s="67">
        <v>0</v>
      </c>
      <c r="J87" s="67">
        <v>5</v>
      </c>
      <c r="K87" s="67">
        <v>0</v>
      </c>
      <c r="L87" s="67">
        <v>0</v>
      </c>
      <c r="M87" s="67">
        <v>0</v>
      </c>
      <c r="N87" s="62"/>
      <c r="O87" s="62"/>
      <c r="P87" s="62"/>
      <c r="Q87" s="62"/>
      <c r="R87" s="62"/>
      <c r="S87" s="62"/>
      <c r="T87" s="62"/>
      <c r="U87" s="62"/>
    </row>
    <row r="88" spans="1:21">
      <c r="A88" s="62">
        <v>2026</v>
      </c>
      <c r="B88" s="68">
        <v>359</v>
      </c>
      <c r="C88" s="85">
        <v>46140</v>
      </c>
      <c r="D88" s="67" t="s">
        <v>37</v>
      </c>
      <c r="E88" s="84"/>
      <c r="F88" s="67">
        <v>1</v>
      </c>
      <c r="G88" s="62">
        <v>4</v>
      </c>
      <c r="H88" s="67">
        <v>4</v>
      </c>
      <c r="I88" s="67">
        <v>0</v>
      </c>
      <c r="J88" s="67">
        <v>2</v>
      </c>
      <c r="K88" s="67">
        <v>0</v>
      </c>
      <c r="L88" s="67">
        <v>2</v>
      </c>
      <c r="M88" s="67">
        <v>2</v>
      </c>
      <c r="N88" s="62"/>
      <c r="O88" s="62"/>
      <c r="P88" s="62"/>
      <c r="Q88" s="62"/>
      <c r="R88" s="62"/>
      <c r="S88" s="62"/>
      <c r="T88" s="62"/>
      <c r="U88" s="62"/>
    </row>
    <row r="89" spans="1:21">
      <c r="A89" s="62">
        <v>2026</v>
      </c>
      <c r="B89" s="68">
        <v>360</v>
      </c>
      <c r="C89" s="85">
        <v>46140</v>
      </c>
      <c r="D89" s="67" t="s">
        <v>6</v>
      </c>
      <c r="E89" s="84"/>
      <c r="F89" s="67">
        <v>1</v>
      </c>
      <c r="G89" s="62">
        <v>3</v>
      </c>
      <c r="H89" s="67">
        <v>0</v>
      </c>
      <c r="I89" s="67">
        <v>3</v>
      </c>
      <c r="J89" s="67">
        <v>0</v>
      </c>
      <c r="K89" s="67">
        <v>0</v>
      </c>
      <c r="L89" s="67">
        <v>3</v>
      </c>
      <c r="M89" s="67">
        <v>3</v>
      </c>
      <c r="N89" s="62"/>
      <c r="O89" s="62"/>
      <c r="P89" s="62"/>
      <c r="Q89" s="62"/>
      <c r="R89" s="62"/>
      <c r="S89" s="62"/>
      <c r="T89" s="62"/>
      <c r="U89" s="62"/>
    </row>
    <row r="90" spans="1:21">
      <c r="A90" s="62">
        <v>2026</v>
      </c>
      <c r="B90" s="68">
        <v>361</v>
      </c>
      <c r="C90" s="85">
        <v>46142</v>
      </c>
      <c r="D90" s="67" t="s">
        <v>38</v>
      </c>
      <c r="E90" s="84"/>
      <c r="F90" s="67">
        <v>1</v>
      </c>
      <c r="G90" s="62">
        <v>3</v>
      </c>
      <c r="H90" s="67">
        <v>3</v>
      </c>
      <c r="I90" s="67">
        <v>0</v>
      </c>
      <c r="J90" s="67">
        <v>3</v>
      </c>
      <c r="K90" s="67">
        <v>0</v>
      </c>
      <c r="L90" s="67">
        <v>0</v>
      </c>
      <c r="M90" s="67">
        <v>0</v>
      </c>
      <c r="N90" s="62"/>
      <c r="O90" s="62"/>
      <c r="P90" s="62"/>
      <c r="Q90" s="62"/>
      <c r="R90" s="62"/>
      <c r="S90" s="62"/>
      <c r="T90" s="62"/>
      <c r="U90" s="62"/>
    </row>
    <row r="91" spans="1:21">
      <c r="A91" s="62">
        <v>2026</v>
      </c>
      <c r="B91" s="68">
        <v>362</v>
      </c>
      <c r="C91" s="85">
        <v>46142</v>
      </c>
      <c r="D91" s="67" t="s">
        <v>28</v>
      </c>
      <c r="E91" s="84" t="s">
        <v>108</v>
      </c>
      <c r="F91" s="67">
        <v>1</v>
      </c>
      <c r="G91" s="62">
        <v>5</v>
      </c>
      <c r="H91" s="67">
        <v>5</v>
      </c>
      <c r="I91" s="67">
        <v>0</v>
      </c>
      <c r="J91" s="67">
        <v>2</v>
      </c>
      <c r="K91" s="67">
        <v>1</v>
      </c>
      <c r="L91" s="67">
        <v>2</v>
      </c>
      <c r="M91" s="67">
        <v>2</v>
      </c>
      <c r="N91" s="62"/>
      <c r="O91" s="62"/>
      <c r="P91" s="62"/>
      <c r="Q91" s="62"/>
      <c r="R91" s="62"/>
      <c r="S91" s="62"/>
      <c r="T91" s="62"/>
      <c r="U91" s="62"/>
    </row>
  </sheetData>
  <autoFilter ref="A2:U91" xr:uid="{74537641-B42B-4088-9D00-91D31D84315F}"/>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2739B-AEF7-404E-BF8D-AD0CD6549F0C}">
  <sheetPr>
    <tabColor rgb="FFFF0000"/>
  </sheetPr>
  <dimension ref="B9:CA43"/>
  <sheetViews>
    <sheetView topLeftCell="G1" zoomScale="70" zoomScaleNormal="70" workbookViewId="0">
      <selection activeCell="N11" sqref="N11"/>
    </sheetView>
  </sheetViews>
  <sheetFormatPr defaultColWidth="11.42578125" defaultRowHeight="15"/>
  <cols>
    <col min="2" max="2" width="18.7109375" bestFit="1" customWidth="1"/>
    <col min="3" max="3" width="24.140625" bestFit="1" customWidth="1"/>
    <col min="4" max="4" width="22.140625" bestFit="1" customWidth="1"/>
    <col min="5" max="5" width="19.140625" bestFit="1" customWidth="1"/>
    <col min="6" max="6" width="32.28515625" bestFit="1" customWidth="1"/>
    <col min="7" max="7" width="16.5703125" bestFit="1" customWidth="1"/>
    <col min="8" max="9" width="12.5703125" bestFit="1" customWidth="1"/>
    <col min="10" max="12" width="12.5703125" customWidth="1"/>
    <col min="13" max="13" width="18.7109375" bestFit="1" customWidth="1"/>
    <col min="14" max="14" width="58.5703125" bestFit="1" customWidth="1"/>
    <col min="15" max="20" width="12.5703125" customWidth="1"/>
    <col min="21" max="21" width="7.140625" bestFit="1" customWidth="1"/>
    <col min="22" max="22" width="23.7109375" bestFit="1" customWidth="1"/>
    <col min="23" max="23" width="16.5703125" bestFit="1" customWidth="1"/>
    <col min="24" max="24" width="4.42578125" bestFit="1" customWidth="1"/>
    <col min="25" max="25" width="3.85546875" bestFit="1" customWidth="1"/>
    <col min="26" max="26" width="4.7109375" bestFit="1" customWidth="1"/>
    <col min="27" max="27" width="3.85546875" bestFit="1" customWidth="1"/>
    <col min="28" max="28" width="12.5703125" bestFit="1" customWidth="1"/>
    <col min="29" max="29" width="19.85546875" bestFit="1" customWidth="1"/>
    <col min="30" max="30" width="7.140625" bestFit="1" customWidth="1"/>
    <col min="31" max="31" width="5.7109375" bestFit="1" customWidth="1"/>
    <col min="32" max="32" width="18.7109375" bestFit="1" customWidth="1"/>
    <col min="33" max="34" width="15.7109375" bestFit="1" customWidth="1"/>
    <col min="35" max="35" width="4.42578125" bestFit="1" customWidth="1"/>
    <col min="36" max="37" width="5" bestFit="1" customWidth="1"/>
    <col min="38" max="38" width="6" bestFit="1" customWidth="1"/>
    <col min="39" max="39" width="18.7109375" bestFit="1" customWidth="1"/>
    <col min="40" max="40" width="25.28515625" bestFit="1" customWidth="1"/>
    <col min="41" max="42" width="7.42578125" bestFit="1" customWidth="1"/>
    <col min="43" max="43" width="18.7109375" bestFit="1" customWidth="1"/>
    <col min="44" max="44" width="31.28515625" bestFit="1" customWidth="1"/>
    <col min="45" max="46" width="7.42578125" bestFit="1" customWidth="1"/>
    <col min="47" max="47" width="5.5703125" bestFit="1" customWidth="1"/>
    <col min="48" max="49" width="6.5703125" bestFit="1" customWidth="1"/>
    <col min="50" max="50" width="18.7109375" bestFit="1" customWidth="1"/>
    <col min="51" max="51" width="23.28515625" bestFit="1" customWidth="1"/>
    <col min="52" max="52" width="96.85546875" bestFit="1" customWidth="1"/>
    <col min="53" max="53" width="18.7109375" bestFit="1" customWidth="1"/>
    <col min="54" max="54" width="25.140625" bestFit="1" customWidth="1"/>
    <col min="55" max="55" width="12.5703125" bestFit="1" customWidth="1"/>
    <col min="57" max="57" width="18.7109375" bestFit="1" customWidth="1"/>
    <col min="58" max="58" width="38.42578125" bestFit="1" customWidth="1"/>
    <col min="62" max="62" width="18.7109375" bestFit="1" customWidth="1"/>
    <col min="63" max="63" width="25.28515625" bestFit="1" customWidth="1"/>
    <col min="66" max="66" width="18.7109375" bestFit="1" customWidth="1"/>
    <col min="67" max="67" width="22.85546875" bestFit="1" customWidth="1"/>
    <col min="68" max="68" width="48.140625" bestFit="1" customWidth="1"/>
    <col min="69" max="69" width="18.7109375" bestFit="1" customWidth="1"/>
    <col min="70" max="70" width="25.7109375" bestFit="1" customWidth="1"/>
    <col min="73" max="73" width="23.42578125" bestFit="1" customWidth="1"/>
    <col min="74" max="74" width="32.85546875" bestFit="1" customWidth="1"/>
    <col min="75" max="75" width="36.85546875" bestFit="1" customWidth="1"/>
    <col min="77" max="77" width="23.42578125" bestFit="1" customWidth="1"/>
    <col min="78" max="78" width="55.42578125" bestFit="1" customWidth="1"/>
    <col min="81" max="81" width="36.28515625" bestFit="1" customWidth="1"/>
    <col min="82" max="82" width="87.42578125" bestFit="1" customWidth="1"/>
    <col min="83" max="83" width="64" bestFit="1" customWidth="1"/>
  </cols>
  <sheetData>
    <row r="9" spans="2:79">
      <c r="B9" s="1" t="s">
        <v>111</v>
      </c>
      <c r="C9" t="s">
        <v>112</v>
      </c>
    </row>
    <row r="10" spans="2:79">
      <c r="B10" s="2" t="s">
        <v>113</v>
      </c>
      <c r="C10">
        <v>1</v>
      </c>
      <c r="F10" s="1" t="s">
        <v>111</v>
      </c>
      <c r="G10" t="s">
        <v>114</v>
      </c>
      <c r="M10" s="1" t="s">
        <v>111</v>
      </c>
      <c r="N10" t="s">
        <v>115</v>
      </c>
      <c r="O10" s="1"/>
      <c r="P10" s="1"/>
      <c r="Q10" s="1"/>
      <c r="R10" s="1"/>
      <c r="S10" s="1"/>
      <c r="T10" s="1"/>
      <c r="U10" s="1"/>
      <c r="V10" s="1" t="s">
        <v>111</v>
      </c>
      <c r="W10" t="s">
        <v>114</v>
      </c>
      <c r="X10" s="1"/>
      <c r="Y10" s="1"/>
      <c r="Z10" s="1"/>
      <c r="AA10" s="1"/>
      <c r="AB10" s="1"/>
      <c r="AC10" s="1"/>
      <c r="AD10" s="1"/>
      <c r="AE10" s="1"/>
      <c r="AG10" s="1" t="s">
        <v>116</v>
      </c>
      <c r="AI10" s="1"/>
      <c r="AJ10" s="1"/>
      <c r="AK10" s="1"/>
      <c r="AL10" s="1"/>
      <c r="AM10" s="1" t="s">
        <v>111</v>
      </c>
      <c r="AN10" t="s">
        <v>117</v>
      </c>
      <c r="AP10" s="1"/>
      <c r="AQ10" s="1" t="s">
        <v>111</v>
      </c>
      <c r="AR10" t="s">
        <v>118</v>
      </c>
      <c r="AT10" s="1"/>
      <c r="AU10" s="1"/>
      <c r="AV10" s="1"/>
      <c r="AW10" s="1"/>
      <c r="AX10" s="1" t="s">
        <v>111</v>
      </c>
      <c r="AY10" t="s">
        <v>119</v>
      </c>
      <c r="BA10" s="1" t="s">
        <v>111</v>
      </c>
      <c r="BB10" t="s">
        <v>120</v>
      </c>
      <c r="BD10" s="1"/>
      <c r="BE10" s="1" t="s">
        <v>111</v>
      </c>
      <c r="BF10" t="s">
        <v>121</v>
      </c>
      <c r="BH10" s="1"/>
      <c r="BI10" s="1"/>
      <c r="BJ10" s="1" t="s">
        <v>111</v>
      </c>
      <c r="BK10" t="s">
        <v>122</v>
      </c>
      <c r="BM10" s="1"/>
      <c r="BN10" s="1" t="s">
        <v>111</v>
      </c>
      <c r="BO10" t="s">
        <v>123</v>
      </c>
      <c r="BQ10" s="1" t="s">
        <v>111</v>
      </c>
      <c r="BR10" t="s">
        <v>124</v>
      </c>
      <c r="BT10" s="1"/>
      <c r="BU10" s="16"/>
      <c r="BV10" s="17"/>
      <c r="BW10" s="18"/>
      <c r="BX10" s="1"/>
      <c r="BY10" s="16"/>
      <c r="BZ10" s="17"/>
      <c r="CA10" s="18"/>
    </row>
    <row r="11" spans="2:79">
      <c r="B11" s="2" t="s">
        <v>125</v>
      </c>
      <c r="C11">
        <v>10</v>
      </c>
      <c r="F11" s="2" t="s">
        <v>34</v>
      </c>
      <c r="G11">
        <v>24</v>
      </c>
      <c r="M11" s="2" t="s">
        <v>113</v>
      </c>
      <c r="N11">
        <v>1</v>
      </c>
      <c r="V11" s="2" t="s">
        <v>126</v>
      </c>
      <c r="W11">
        <v>1</v>
      </c>
      <c r="AF11" s="1" t="s">
        <v>111</v>
      </c>
      <c r="AG11" t="s">
        <v>127</v>
      </c>
      <c r="AH11" t="s">
        <v>128</v>
      </c>
      <c r="AM11" s="2" t="s">
        <v>113</v>
      </c>
      <c r="AN11">
        <v>0</v>
      </c>
      <c r="AQ11" s="2" t="s">
        <v>113</v>
      </c>
      <c r="AR11" s="3">
        <v>0</v>
      </c>
      <c r="AX11" s="2" t="s">
        <v>113</v>
      </c>
      <c r="AY11" s="3">
        <v>0</v>
      </c>
      <c r="BA11" s="2" t="s">
        <v>113</v>
      </c>
      <c r="BB11" s="3">
        <v>0</v>
      </c>
      <c r="BE11" s="2" t="s">
        <v>113</v>
      </c>
      <c r="BF11" s="3">
        <v>0</v>
      </c>
      <c r="BJ11" s="2" t="s">
        <v>113</v>
      </c>
      <c r="BK11" s="3">
        <v>0</v>
      </c>
      <c r="BN11" s="2" t="s">
        <v>113</v>
      </c>
      <c r="BO11" s="3">
        <v>0</v>
      </c>
      <c r="BQ11" s="2" t="s">
        <v>113</v>
      </c>
      <c r="BR11" s="3">
        <v>0</v>
      </c>
      <c r="BU11" s="19"/>
      <c r="BV11" s="13"/>
      <c r="BW11" s="20"/>
      <c r="BY11" s="19"/>
      <c r="BZ11" s="13"/>
      <c r="CA11" s="20"/>
    </row>
    <row r="12" spans="2:79">
      <c r="B12" s="2" t="s">
        <v>129</v>
      </c>
      <c r="C12">
        <v>18</v>
      </c>
      <c r="F12" s="2" t="s">
        <v>130</v>
      </c>
      <c r="G12">
        <v>37</v>
      </c>
      <c r="M12" s="2" t="s">
        <v>125</v>
      </c>
      <c r="N12">
        <v>111</v>
      </c>
      <c r="V12" s="2" t="s">
        <v>131</v>
      </c>
      <c r="W12">
        <v>5</v>
      </c>
      <c r="AF12" s="2" t="s">
        <v>113</v>
      </c>
      <c r="AG12">
        <v>1</v>
      </c>
      <c r="AH12">
        <v>0</v>
      </c>
      <c r="AM12" s="2" t="s">
        <v>125</v>
      </c>
      <c r="AN12">
        <v>7</v>
      </c>
      <c r="AQ12" s="2" t="s">
        <v>125</v>
      </c>
      <c r="AR12" s="3">
        <v>1</v>
      </c>
      <c r="AX12" s="2" t="s">
        <v>125</v>
      </c>
      <c r="AY12" s="3">
        <v>4</v>
      </c>
      <c r="BA12" s="2" t="s">
        <v>125</v>
      </c>
      <c r="BB12" s="3">
        <v>0</v>
      </c>
      <c r="BE12" s="2" t="s">
        <v>125</v>
      </c>
      <c r="BF12" s="3">
        <v>0</v>
      </c>
      <c r="BJ12" s="2" t="s">
        <v>125</v>
      </c>
      <c r="BK12" s="3">
        <v>0</v>
      </c>
      <c r="BN12" s="2" t="s">
        <v>125</v>
      </c>
      <c r="BO12" s="3">
        <v>0</v>
      </c>
      <c r="BQ12" s="2" t="s">
        <v>125</v>
      </c>
      <c r="BR12" s="3">
        <v>0</v>
      </c>
      <c r="BU12" s="19"/>
      <c r="BV12" s="13"/>
      <c r="BW12" s="20"/>
      <c r="BY12" s="19"/>
      <c r="BZ12" s="13"/>
      <c r="CA12" s="20"/>
    </row>
    <row r="13" spans="2:79">
      <c r="B13" s="2" t="s">
        <v>132</v>
      </c>
      <c r="C13">
        <v>24</v>
      </c>
      <c r="F13" s="2" t="s">
        <v>36</v>
      </c>
      <c r="G13">
        <v>6</v>
      </c>
      <c r="M13" s="2" t="s">
        <v>129</v>
      </c>
      <c r="N13">
        <v>103</v>
      </c>
      <c r="V13" s="2" t="s">
        <v>133</v>
      </c>
      <c r="W13">
        <v>1</v>
      </c>
      <c r="AF13" s="2" t="s">
        <v>125</v>
      </c>
      <c r="AG13">
        <v>9</v>
      </c>
      <c r="AH13">
        <v>102</v>
      </c>
      <c r="AM13" s="2" t="s">
        <v>129</v>
      </c>
      <c r="AN13">
        <v>62</v>
      </c>
      <c r="AQ13" s="2" t="s">
        <v>129</v>
      </c>
      <c r="AR13" s="3">
        <v>5</v>
      </c>
      <c r="AX13" s="2" t="s">
        <v>129</v>
      </c>
      <c r="AY13" s="3">
        <v>20</v>
      </c>
      <c r="BA13" s="2" t="s">
        <v>129</v>
      </c>
      <c r="BB13" s="3">
        <v>11</v>
      </c>
      <c r="BE13" s="2" t="s">
        <v>129</v>
      </c>
      <c r="BF13" s="3">
        <v>180</v>
      </c>
      <c r="BJ13" s="2" t="s">
        <v>129</v>
      </c>
      <c r="BK13" s="3">
        <v>0</v>
      </c>
      <c r="BN13" s="2" t="s">
        <v>129</v>
      </c>
      <c r="BO13" s="3">
        <v>0</v>
      </c>
      <c r="BQ13" s="2" t="s">
        <v>129</v>
      </c>
      <c r="BR13" s="3">
        <v>0</v>
      </c>
      <c r="BU13" s="19"/>
      <c r="BV13" s="13"/>
      <c r="BW13" s="20"/>
      <c r="BY13" s="19"/>
      <c r="BZ13" s="13"/>
      <c r="CA13" s="20"/>
    </row>
    <row r="14" spans="2:79">
      <c r="B14" s="2" t="s">
        <v>134</v>
      </c>
      <c r="C14">
        <v>11</v>
      </c>
      <c r="F14" s="2" t="s">
        <v>33</v>
      </c>
      <c r="G14">
        <v>5</v>
      </c>
      <c r="M14" s="2" t="s">
        <v>132</v>
      </c>
      <c r="N14">
        <v>126</v>
      </c>
      <c r="V14" s="2" t="s">
        <v>135</v>
      </c>
      <c r="W14">
        <v>3</v>
      </c>
      <c r="AF14" s="2" t="s">
        <v>129</v>
      </c>
      <c r="AG14">
        <v>44</v>
      </c>
      <c r="AH14">
        <v>59</v>
      </c>
      <c r="AM14" s="2" t="s">
        <v>132</v>
      </c>
      <c r="AN14">
        <v>77</v>
      </c>
      <c r="AQ14" s="2" t="s">
        <v>132</v>
      </c>
      <c r="AR14" s="3">
        <v>6</v>
      </c>
      <c r="AX14" s="2" t="s">
        <v>132</v>
      </c>
      <c r="AY14" s="3">
        <v>0</v>
      </c>
      <c r="BA14" s="2" t="s">
        <v>132</v>
      </c>
      <c r="BB14" s="3">
        <v>0</v>
      </c>
      <c r="BE14" s="2" t="s">
        <v>132</v>
      </c>
      <c r="BF14" s="3">
        <v>0</v>
      </c>
      <c r="BJ14" s="2" t="s">
        <v>132</v>
      </c>
      <c r="BK14" s="3">
        <v>0</v>
      </c>
      <c r="BN14" s="2" t="s">
        <v>132</v>
      </c>
      <c r="BO14" s="3">
        <v>0</v>
      </c>
      <c r="BQ14" s="2" t="s">
        <v>132</v>
      </c>
      <c r="BR14" s="3">
        <v>0</v>
      </c>
      <c r="BU14" s="19"/>
      <c r="BV14" s="13"/>
      <c r="BW14" s="20"/>
      <c r="BY14" s="19"/>
      <c r="BZ14" s="13"/>
      <c r="CA14" s="20"/>
    </row>
    <row r="15" spans="2:79">
      <c r="B15" s="2" t="s">
        <v>136</v>
      </c>
      <c r="C15">
        <v>22</v>
      </c>
      <c r="F15" s="2" t="s">
        <v>30</v>
      </c>
      <c r="G15">
        <v>9</v>
      </c>
      <c r="M15" s="2" t="s">
        <v>134</v>
      </c>
      <c r="N15">
        <v>40</v>
      </c>
      <c r="V15" s="2" t="s">
        <v>137</v>
      </c>
      <c r="W15">
        <v>1</v>
      </c>
      <c r="AF15" s="2" t="s">
        <v>132</v>
      </c>
      <c r="AG15">
        <v>34</v>
      </c>
      <c r="AH15">
        <v>92</v>
      </c>
      <c r="AM15" s="2" t="s">
        <v>134</v>
      </c>
      <c r="AN15">
        <v>21</v>
      </c>
      <c r="AQ15" s="2" t="s">
        <v>134</v>
      </c>
      <c r="AR15" s="3">
        <v>3</v>
      </c>
      <c r="AX15" s="2" t="s">
        <v>134</v>
      </c>
      <c r="AY15" s="3">
        <v>0</v>
      </c>
      <c r="BA15" s="2" t="s">
        <v>134</v>
      </c>
      <c r="BB15" s="3">
        <v>0</v>
      </c>
      <c r="BE15" s="2" t="s">
        <v>134</v>
      </c>
      <c r="BF15" s="3">
        <v>0</v>
      </c>
      <c r="BJ15" s="2" t="s">
        <v>134</v>
      </c>
      <c r="BK15" s="3">
        <v>0</v>
      </c>
      <c r="BN15" s="2" t="s">
        <v>134</v>
      </c>
      <c r="BO15" s="3">
        <v>0</v>
      </c>
      <c r="BQ15" s="2" t="s">
        <v>134</v>
      </c>
      <c r="BR15" s="3">
        <v>0</v>
      </c>
      <c r="BU15" s="19"/>
      <c r="BV15" s="13"/>
      <c r="BW15" s="20"/>
      <c r="BY15" s="19"/>
      <c r="BZ15" s="13"/>
      <c r="CA15" s="20"/>
    </row>
    <row r="16" spans="2:79">
      <c r="B16" s="2" t="s">
        <v>138</v>
      </c>
      <c r="C16">
        <v>23</v>
      </c>
      <c r="F16" s="2" t="s">
        <v>139</v>
      </c>
      <c r="G16">
        <v>4</v>
      </c>
      <c r="M16" s="2" t="s">
        <v>136</v>
      </c>
      <c r="N16">
        <v>90</v>
      </c>
      <c r="V16" s="2" t="s">
        <v>140</v>
      </c>
      <c r="W16">
        <v>2</v>
      </c>
      <c r="AF16" s="2" t="s">
        <v>134</v>
      </c>
      <c r="AG16">
        <v>3</v>
      </c>
      <c r="AH16">
        <v>37</v>
      </c>
      <c r="AM16" s="2" t="s">
        <v>136</v>
      </c>
      <c r="AN16">
        <v>43</v>
      </c>
      <c r="AQ16" s="2" t="s">
        <v>136</v>
      </c>
      <c r="AR16" s="3">
        <v>1</v>
      </c>
      <c r="AX16" s="2" t="s">
        <v>136</v>
      </c>
      <c r="AY16" s="3">
        <v>3</v>
      </c>
      <c r="BA16" s="2" t="s">
        <v>136</v>
      </c>
      <c r="BB16" s="3">
        <v>3</v>
      </c>
      <c r="BE16" s="2" t="s">
        <v>136</v>
      </c>
      <c r="BF16" s="3">
        <v>0</v>
      </c>
      <c r="BJ16" s="2" t="s">
        <v>136</v>
      </c>
      <c r="BK16" s="3">
        <v>0</v>
      </c>
      <c r="BN16" s="2" t="s">
        <v>136</v>
      </c>
      <c r="BO16" s="3">
        <v>0</v>
      </c>
      <c r="BQ16" s="2" t="s">
        <v>136</v>
      </c>
      <c r="BR16" s="3">
        <v>0</v>
      </c>
      <c r="BU16" s="19"/>
      <c r="BV16" s="13"/>
      <c r="BW16" s="20"/>
      <c r="BY16" s="19"/>
      <c r="BZ16" s="13"/>
      <c r="CA16" s="20"/>
    </row>
    <row r="17" spans="2:79">
      <c r="B17" s="2" t="s">
        <v>141</v>
      </c>
      <c r="C17">
        <v>26</v>
      </c>
      <c r="F17" s="2" t="s">
        <v>31</v>
      </c>
      <c r="G17">
        <v>7</v>
      </c>
      <c r="M17" s="2" t="s">
        <v>138</v>
      </c>
      <c r="N17">
        <v>77</v>
      </c>
      <c r="V17" s="2" t="s">
        <v>142</v>
      </c>
      <c r="W17">
        <v>1</v>
      </c>
      <c r="AF17" s="2" t="s">
        <v>136</v>
      </c>
      <c r="AG17">
        <v>22</v>
      </c>
      <c r="AH17">
        <v>68</v>
      </c>
      <c r="AM17" s="2" t="s">
        <v>138</v>
      </c>
      <c r="AN17">
        <v>39</v>
      </c>
      <c r="AQ17" s="2" t="s">
        <v>138</v>
      </c>
      <c r="AR17" s="3">
        <v>4</v>
      </c>
      <c r="AX17" s="2" t="s">
        <v>138</v>
      </c>
      <c r="AY17" s="3">
        <v>2</v>
      </c>
      <c r="BA17" s="2" t="s">
        <v>138</v>
      </c>
      <c r="BB17" s="3">
        <v>2</v>
      </c>
      <c r="BE17" s="2" t="s">
        <v>138</v>
      </c>
      <c r="BF17" s="3">
        <v>0</v>
      </c>
      <c r="BJ17" s="2" t="s">
        <v>138</v>
      </c>
      <c r="BK17" s="3">
        <v>0</v>
      </c>
      <c r="BN17" s="2" t="s">
        <v>138</v>
      </c>
      <c r="BO17" s="3">
        <v>0</v>
      </c>
      <c r="BQ17" s="2" t="s">
        <v>138</v>
      </c>
      <c r="BR17" s="3">
        <v>0</v>
      </c>
      <c r="BU17" s="19"/>
      <c r="BV17" s="13"/>
      <c r="BW17" s="20"/>
      <c r="BY17" s="19"/>
      <c r="BZ17" s="13"/>
      <c r="CA17" s="20"/>
    </row>
    <row r="18" spans="2:79">
      <c r="B18" s="2" t="s">
        <v>143</v>
      </c>
      <c r="C18">
        <v>24</v>
      </c>
      <c r="F18" s="2" t="s">
        <v>144</v>
      </c>
      <c r="G18">
        <v>3</v>
      </c>
      <c r="M18" s="2" t="s">
        <v>141</v>
      </c>
      <c r="N18">
        <v>160</v>
      </c>
      <c r="V18" s="2" t="s">
        <v>145</v>
      </c>
      <c r="W18">
        <v>1</v>
      </c>
      <c r="AF18" s="2" t="s">
        <v>138</v>
      </c>
      <c r="AG18">
        <v>7</v>
      </c>
      <c r="AH18">
        <v>70</v>
      </c>
      <c r="AM18" s="2" t="s">
        <v>141</v>
      </c>
      <c r="AN18">
        <v>86</v>
      </c>
      <c r="AQ18" s="2" t="s">
        <v>141</v>
      </c>
      <c r="AR18" s="3">
        <v>40</v>
      </c>
      <c r="AX18" s="2" t="s">
        <v>141</v>
      </c>
      <c r="AY18" s="3">
        <v>15</v>
      </c>
      <c r="BA18" s="2" t="s">
        <v>141</v>
      </c>
      <c r="BB18" s="3">
        <v>14</v>
      </c>
      <c r="BE18" s="2" t="s">
        <v>141</v>
      </c>
      <c r="BF18" s="3">
        <v>0</v>
      </c>
      <c r="BJ18" s="2" t="s">
        <v>141</v>
      </c>
      <c r="BK18" s="3">
        <v>1</v>
      </c>
      <c r="BN18" s="2" t="s">
        <v>141</v>
      </c>
      <c r="BO18" s="3">
        <v>0</v>
      </c>
      <c r="BQ18" s="2" t="s">
        <v>141</v>
      </c>
      <c r="BR18" s="3">
        <v>0</v>
      </c>
      <c r="BU18" s="19"/>
      <c r="BV18" s="13"/>
      <c r="BW18" s="20"/>
      <c r="BY18" s="19"/>
      <c r="BZ18" s="13"/>
      <c r="CA18" s="20"/>
    </row>
    <row r="19" spans="2:79">
      <c r="B19" s="2" t="s">
        <v>146</v>
      </c>
      <c r="C19">
        <v>19</v>
      </c>
      <c r="F19" s="2" t="s">
        <v>41</v>
      </c>
      <c r="G19">
        <v>5</v>
      </c>
      <c r="M19" s="2" t="s">
        <v>143</v>
      </c>
      <c r="N19">
        <v>96</v>
      </c>
      <c r="V19" s="2" t="s">
        <v>147</v>
      </c>
      <c r="W19">
        <v>2</v>
      </c>
      <c r="AF19" s="2" t="s">
        <v>141</v>
      </c>
      <c r="AG19">
        <v>43</v>
      </c>
      <c r="AH19">
        <v>109</v>
      </c>
      <c r="AM19" s="2" t="s">
        <v>143</v>
      </c>
      <c r="AN19">
        <v>50</v>
      </c>
      <c r="AQ19" s="2" t="s">
        <v>143</v>
      </c>
      <c r="AR19" s="3">
        <v>8</v>
      </c>
      <c r="AX19" s="2" t="s">
        <v>143</v>
      </c>
      <c r="AY19" s="3">
        <v>6</v>
      </c>
      <c r="BA19" s="2" t="s">
        <v>143</v>
      </c>
      <c r="BB19" s="3">
        <v>5</v>
      </c>
      <c r="BE19" s="2" t="s">
        <v>143</v>
      </c>
      <c r="BF19" s="3">
        <v>0</v>
      </c>
      <c r="BJ19" s="2" t="s">
        <v>143</v>
      </c>
      <c r="BK19" s="3">
        <v>0</v>
      </c>
      <c r="BN19" s="2" t="s">
        <v>143</v>
      </c>
      <c r="BO19" s="3">
        <v>0</v>
      </c>
      <c r="BQ19" s="2" t="s">
        <v>143</v>
      </c>
      <c r="BR19" s="3">
        <v>0</v>
      </c>
      <c r="BU19" s="19"/>
      <c r="BV19" s="13"/>
      <c r="BW19" s="20"/>
      <c r="BY19" s="19"/>
      <c r="BZ19" s="13"/>
      <c r="CA19" s="20"/>
    </row>
    <row r="20" spans="2:79">
      <c r="B20" s="2" t="s">
        <v>148</v>
      </c>
      <c r="C20">
        <v>24</v>
      </c>
      <c r="F20" s="2" t="s">
        <v>29</v>
      </c>
      <c r="G20">
        <v>2</v>
      </c>
      <c r="M20" s="2" t="s">
        <v>146</v>
      </c>
      <c r="N20">
        <v>52</v>
      </c>
      <c r="V20" s="2" t="s">
        <v>149</v>
      </c>
      <c r="W20">
        <v>22</v>
      </c>
      <c r="AF20" s="2" t="s">
        <v>143</v>
      </c>
      <c r="AG20">
        <v>24</v>
      </c>
      <c r="AH20">
        <v>67</v>
      </c>
      <c r="AM20" s="2" t="s">
        <v>146</v>
      </c>
      <c r="AN20">
        <v>22</v>
      </c>
      <c r="AQ20" s="2" t="s">
        <v>146</v>
      </c>
      <c r="AR20" s="3">
        <v>5</v>
      </c>
      <c r="AX20" s="2" t="s">
        <v>146</v>
      </c>
      <c r="AY20" s="3">
        <v>2</v>
      </c>
      <c r="BA20" s="2" t="s">
        <v>146</v>
      </c>
      <c r="BB20" s="3">
        <v>2</v>
      </c>
      <c r="BE20" s="2" t="s">
        <v>146</v>
      </c>
      <c r="BF20" s="3">
        <v>0</v>
      </c>
      <c r="BJ20" s="2" t="s">
        <v>146</v>
      </c>
      <c r="BK20" s="3">
        <v>0</v>
      </c>
      <c r="BN20" s="2" t="s">
        <v>146</v>
      </c>
      <c r="BO20" s="3">
        <v>0</v>
      </c>
      <c r="BQ20" s="2" t="s">
        <v>146</v>
      </c>
      <c r="BR20" s="3">
        <v>0</v>
      </c>
      <c r="BU20" s="19"/>
      <c r="BV20" s="13"/>
      <c r="BW20" s="20"/>
      <c r="BY20" s="19"/>
      <c r="BZ20" s="13"/>
      <c r="CA20" s="20"/>
    </row>
    <row r="21" spans="2:79">
      <c r="B21" s="2" t="s">
        <v>150</v>
      </c>
      <c r="C21">
        <v>20</v>
      </c>
      <c r="F21" s="2" t="s">
        <v>151</v>
      </c>
      <c r="G21">
        <v>55</v>
      </c>
      <c r="M21" s="2" t="s">
        <v>148</v>
      </c>
      <c r="N21">
        <v>72</v>
      </c>
      <c r="V21" s="2" t="s">
        <v>152</v>
      </c>
      <c r="W21">
        <v>2</v>
      </c>
      <c r="AF21" s="2" t="s">
        <v>146</v>
      </c>
      <c r="AG21">
        <v>18</v>
      </c>
      <c r="AH21">
        <v>34</v>
      </c>
      <c r="AM21" s="2" t="s">
        <v>148</v>
      </c>
      <c r="AN21">
        <v>33</v>
      </c>
      <c r="AQ21" s="2" t="s">
        <v>148</v>
      </c>
      <c r="AR21" s="3">
        <v>22</v>
      </c>
      <c r="AX21" s="2" t="s">
        <v>148</v>
      </c>
      <c r="AY21" s="3">
        <v>6</v>
      </c>
      <c r="BA21" s="2" t="s">
        <v>148</v>
      </c>
      <c r="BB21" s="3">
        <v>3</v>
      </c>
      <c r="BE21" s="2" t="s">
        <v>148</v>
      </c>
      <c r="BF21" s="3">
        <v>0</v>
      </c>
      <c r="BJ21" s="2" t="s">
        <v>148</v>
      </c>
      <c r="BK21" s="3">
        <v>0</v>
      </c>
      <c r="BN21" s="2" t="s">
        <v>148</v>
      </c>
      <c r="BO21" s="3">
        <v>0</v>
      </c>
      <c r="BQ21" s="2" t="s">
        <v>148</v>
      </c>
      <c r="BR21" s="3">
        <v>0</v>
      </c>
      <c r="BU21" s="19"/>
      <c r="BV21" s="13"/>
      <c r="BW21" s="20"/>
      <c r="BY21" s="19"/>
      <c r="BZ21" s="13"/>
      <c r="CA21" s="20"/>
    </row>
    <row r="22" spans="2:79">
      <c r="B22" s="2" t="s">
        <v>11</v>
      </c>
      <c r="C22">
        <v>222</v>
      </c>
      <c r="F22" s="2" t="s">
        <v>40</v>
      </c>
      <c r="G22">
        <v>65</v>
      </c>
      <c r="M22" s="2" t="s">
        <v>150</v>
      </c>
      <c r="N22">
        <v>72</v>
      </c>
      <c r="V22" s="2" t="s">
        <v>153</v>
      </c>
      <c r="W22">
        <v>23</v>
      </c>
      <c r="AF22" s="2" t="s">
        <v>148</v>
      </c>
      <c r="AG22">
        <v>32</v>
      </c>
      <c r="AH22">
        <v>39</v>
      </c>
      <c r="AM22" s="2" t="s">
        <v>150</v>
      </c>
      <c r="AN22">
        <v>44</v>
      </c>
      <c r="AQ22" s="2" t="s">
        <v>150</v>
      </c>
      <c r="AR22" s="3">
        <v>11</v>
      </c>
      <c r="AX22" s="2" t="s">
        <v>150</v>
      </c>
      <c r="AY22" s="3">
        <v>2</v>
      </c>
      <c r="BA22" s="2" t="s">
        <v>150</v>
      </c>
      <c r="BB22" s="3">
        <v>2</v>
      </c>
      <c r="BE22" s="2" t="s">
        <v>150</v>
      </c>
      <c r="BF22" s="3">
        <v>0</v>
      </c>
      <c r="BJ22" s="2" t="s">
        <v>150</v>
      </c>
      <c r="BK22" s="3">
        <v>0</v>
      </c>
      <c r="BN22" s="2" t="s">
        <v>150</v>
      </c>
      <c r="BO22" s="3">
        <v>0</v>
      </c>
      <c r="BQ22" s="2" t="s">
        <v>150</v>
      </c>
      <c r="BR22" s="3">
        <v>0</v>
      </c>
      <c r="BU22" s="19"/>
      <c r="BV22" s="13"/>
      <c r="BW22" s="20"/>
      <c r="BY22" s="19"/>
      <c r="BZ22" s="13"/>
      <c r="CA22" s="20"/>
    </row>
    <row r="23" spans="2:79">
      <c r="F23" s="2" t="s">
        <v>11</v>
      </c>
      <c r="G23">
        <v>222</v>
      </c>
      <c r="M23" s="2" t="s">
        <v>11</v>
      </c>
      <c r="N23">
        <v>1000</v>
      </c>
      <c r="V23" s="2" t="s">
        <v>154</v>
      </c>
      <c r="W23">
        <v>22</v>
      </c>
      <c r="AF23" s="2" t="s">
        <v>150</v>
      </c>
      <c r="AG23">
        <v>16</v>
      </c>
      <c r="AH23">
        <v>50</v>
      </c>
      <c r="AM23" s="2" t="s">
        <v>11</v>
      </c>
      <c r="AN23">
        <v>484</v>
      </c>
      <c r="AQ23" s="2" t="s">
        <v>11</v>
      </c>
      <c r="AR23" s="3">
        <v>106</v>
      </c>
      <c r="AX23" s="2" t="s">
        <v>11</v>
      </c>
      <c r="AY23" s="3">
        <v>60</v>
      </c>
      <c r="BA23" s="2" t="s">
        <v>11</v>
      </c>
      <c r="BB23" s="3">
        <v>42</v>
      </c>
      <c r="BE23" s="2" t="s">
        <v>11</v>
      </c>
      <c r="BF23" s="3">
        <v>180</v>
      </c>
      <c r="BJ23" s="2" t="s">
        <v>11</v>
      </c>
      <c r="BK23" s="3">
        <v>1</v>
      </c>
      <c r="BN23" s="2" t="s">
        <v>11</v>
      </c>
      <c r="BO23" s="3">
        <v>0</v>
      </c>
      <c r="BQ23" s="2" t="s">
        <v>11</v>
      </c>
      <c r="BR23" s="3">
        <v>0</v>
      </c>
      <c r="BU23" s="19"/>
      <c r="BV23" s="13"/>
      <c r="BW23" s="20"/>
      <c r="BY23" s="19"/>
      <c r="BZ23" s="13"/>
      <c r="CA23" s="20"/>
    </row>
    <row r="24" spans="2:79">
      <c r="V24" s="2" t="s">
        <v>155</v>
      </c>
      <c r="W24">
        <v>7</v>
      </c>
      <c r="AF24" s="2" t="s">
        <v>11</v>
      </c>
      <c r="AG24">
        <v>253</v>
      </c>
      <c r="AH24">
        <v>727</v>
      </c>
      <c r="BU24" s="19"/>
      <c r="BV24" s="13"/>
      <c r="BW24" s="20"/>
      <c r="BY24" s="19"/>
      <c r="BZ24" s="13"/>
      <c r="CA24" s="20"/>
    </row>
    <row r="25" spans="2:79">
      <c r="V25" s="2" t="s">
        <v>156</v>
      </c>
      <c r="W25">
        <v>1</v>
      </c>
      <c r="BU25" s="19"/>
      <c r="BV25" s="13"/>
      <c r="BW25" s="20"/>
      <c r="BY25" s="19"/>
      <c r="BZ25" s="13"/>
      <c r="CA25" s="20"/>
    </row>
    <row r="26" spans="2:79">
      <c r="V26" s="2" t="s">
        <v>157</v>
      </c>
      <c r="W26">
        <v>1</v>
      </c>
      <c r="BU26" s="19"/>
      <c r="BV26" s="13"/>
      <c r="BW26" s="20"/>
      <c r="BY26" s="19"/>
      <c r="BZ26" s="13"/>
      <c r="CA26" s="20"/>
    </row>
    <row r="27" spans="2:79">
      <c r="V27" s="2" t="s">
        <v>158</v>
      </c>
      <c r="W27">
        <v>1</v>
      </c>
      <c r="BU27" s="21"/>
      <c r="BV27" s="22"/>
      <c r="BW27" s="23"/>
      <c r="BY27" s="21"/>
      <c r="BZ27" s="22"/>
      <c r="CA27" s="23"/>
    </row>
    <row r="28" spans="2:79">
      <c r="V28" s="2" t="s">
        <v>159</v>
      </c>
      <c r="W28">
        <v>1</v>
      </c>
    </row>
    <row r="29" spans="2:79">
      <c r="V29" s="2" t="s">
        <v>160</v>
      </c>
      <c r="W29">
        <v>2</v>
      </c>
    </row>
    <row r="30" spans="2:79">
      <c r="V30" s="2" t="s">
        <v>161</v>
      </c>
      <c r="W30">
        <v>1</v>
      </c>
    </row>
    <row r="31" spans="2:79">
      <c r="V31" s="2" t="s">
        <v>162</v>
      </c>
      <c r="W31">
        <v>1</v>
      </c>
    </row>
    <row r="32" spans="2:79">
      <c r="V32" s="2" t="s">
        <v>163</v>
      </c>
      <c r="W32">
        <v>55</v>
      </c>
    </row>
    <row r="33" spans="22:23">
      <c r="V33" s="2" t="s">
        <v>164</v>
      </c>
      <c r="W33">
        <v>6</v>
      </c>
    </row>
    <row r="34" spans="22:23">
      <c r="V34" s="2" t="s">
        <v>165</v>
      </c>
      <c r="W34">
        <v>26</v>
      </c>
    </row>
    <row r="35" spans="22:23">
      <c r="V35" s="2" t="s">
        <v>166</v>
      </c>
      <c r="W35">
        <v>1</v>
      </c>
    </row>
    <row r="36" spans="22:23">
      <c r="V36" s="2" t="s">
        <v>167</v>
      </c>
      <c r="W36">
        <v>6</v>
      </c>
    </row>
    <row r="37" spans="22:23">
      <c r="V37" s="2" t="s">
        <v>168</v>
      </c>
      <c r="W37">
        <v>22</v>
      </c>
    </row>
    <row r="38" spans="22:23">
      <c r="V38" s="2" t="s">
        <v>169</v>
      </c>
      <c r="W38">
        <v>1</v>
      </c>
    </row>
    <row r="39" spans="22:23">
      <c r="V39" s="2" t="s">
        <v>170</v>
      </c>
      <c r="W39">
        <v>1</v>
      </c>
    </row>
    <row r="40" spans="22:23">
      <c r="V40" s="2" t="s">
        <v>171</v>
      </c>
      <c r="W40">
        <v>1</v>
      </c>
    </row>
    <row r="41" spans="22:23">
      <c r="V41" s="2" t="s">
        <v>172</v>
      </c>
      <c r="W41">
        <v>1</v>
      </c>
    </row>
    <row r="42" spans="22:23">
      <c r="V42" s="2" t="s">
        <v>173</v>
      </c>
      <c r="W42">
        <v>1</v>
      </c>
    </row>
    <row r="43" spans="22:23">
      <c r="V43" s="2" t="s">
        <v>11</v>
      </c>
      <c r="W43">
        <v>222</v>
      </c>
    </row>
  </sheetData>
  <pageMargins left="0.7" right="0.7" top="0.75" bottom="0.75" header="0.3" footer="0.3"/>
  <drawing r:id="rId16"/>
  <extLst>
    <ext xmlns:x14="http://schemas.microsoft.com/office/spreadsheetml/2009/9/main" uri="{A8765BA9-456A-4dab-B4F3-ACF838C121DE}">
      <x14:slicerList>
        <x14:slicer r:id="rId17"/>
      </x14:slicerList>
    </ext>
    <ext xmlns:x15="http://schemas.microsoft.com/office/spreadsheetml/2010/11/main" uri="{7E03D99C-DC04-49d9-9315-930204A7B6E9}">
      <x15:timelineRefs>
        <x15:timelineRef r:id="rId18"/>
      </x15:timelineRef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807A3-9EA7-46E5-B4C6-6F09012425CE}">
  <sheetPr>
    <tabColor rgb="FFC00000"/>
  </sheetPr>
  <dimension ref="E5:S278"/>
  <sheetViews>
    <sheetView topLeftCell="N15" zoomScale="84" zoomScaleNormal="115" workbookViewId="0">
      <selection activeCell="N15" sqref="N15"/>
    </sheetView>
  </sheetViews>
  <sheetFormatPr defaultColWidth="11.42578125" defaultRowHeight="15.75"/>
  <cols>
    <col min="1" max="3" width="11.42578125" style="6"/>
    <col min="4" max="4" width="11.42578125" style="6" customWidth="1"/>
    <col min="5" max="8" width="11.42578125" style="6"/>
    <col min="9" max="9" width="12.7109375" style="6" bestFit="1" customWidth="1"/>
    <col min="10" max="16384" width="11.42578125" style="6"/>
  </cols>
  <sheetData>
    <row r="5" spans="5:9" ht="15" customHeight="1">
      <c r="F5" s="5"/>
      <c r="G5" s="5"/>
      <c r="H5" s="5"/>
    </row>
    <row r="6" spans="5:9" ht="15" customHeight="1">
      <c r="E6" s="5"/>
      <c r="F6" s="5"/>
      <c r="G6" s="5"/>
      <c r="H6" s="5"/>
    </row>
    <row r="7" spans="5:9" ht="15" customHeight="1">
      <c r="E7" s="5"/>
      <c r="F7" s="5"/>
      <c r="G7" s="5"/>
      <c r="H7" s="5"/>
    </row>
    <row r="8" spans="5:9">
      <c r="E8" s="97" t="s">
        <v>174</v>
      </c>
      <c r="F8" s="97"/>
      <c r="G8" s="97"/>
      <c r="H8" s="4" t="s">
        <v>175</v>
      </c>
      <c r="I8" s="7">
        <f>+'CALCULOS AE'!C18</f>
        <v>24</v>
      </c>
    </row>
    <row r="9" spans="5:9">
      <c r="E9" s="95" t="s">
        <v>176</v>
      </c>
      <c r="F9" s="95"/>
      <c r="G9" s="95"/>
    </row>
    <row r="17" spans="5:19">
      <c r="L17" s="25"/>
      <c r="M17" s="25"/>
      <c r="N17" s="25"/>
      <c r="O17" s="25"/>
      <c r="P17" s="25"/>
    </row>
    <row r="18" spans="5:19">
      <c r="L18" s="25"/>
      <c r="M18" s="25"/>
      <c r="N18" s="25"/>
      <c r="O18" s="25"/>
      <c r="P18" s="25"/>
    </row>
    <row r="19" spans="5:19">
      <c r="L19" s="25"/>
      <c r="M19" s="25"/>
      <c r="N19" s="25"/>
      <c r="O19" s="25"/>
      <c r="P19" s="25"/>
    </row>
    <row r="20" spans="5:19">
      <c r="L20" s="25"/>
      <c r="M20" s="25"/>
      <c r="N20" s="25"/>
      <c r="O20" s="25"/>
      <c r="P20" s="25"/>
    </row>
    <row r="21" spans="5:19">
      <c r="L21" s="25"/>
      <c r="M21" s="25"/>
      <c r="N21" s="25"/>
      <c r="O21" s="25"/>
      <c r="P21" s="25"/>
    </row>
    <row r="22" spans="5:19">
      <c r="L22" s="25"/>
      <c r="M22" s="25"/>
      <c r="N22" s="25"/>
      <c r="O22" s="25"/>
      <c r="P22" s="25"/>
    </row>
    <row r="23" spans="5:19">
      <c r="L23" s="25"/>
      <c r="M23" s="25"/>
      <c r="N23" s="25"/>
      <c r="O23" s="25"/>
      <c r="P23" s="25"/>
    </row>
    <row r="24" spans="5:19">
      <c r="L24" s="25"/>
      <c r="M24" s="25"/>
      <c r="N24" s="25"/>
      <c r="O24" s="25"/>
      <c r="P24" s="25"/>
    </row>
    <row r="28" spans="5:19" ht="15" customHeight="1">
      <c r="E28" s="94" t="s">
        <v>177</v>
      </c>
      <c r="F28" s="94"/>
      <c r="G28" s="94"/>
      <c r="H28" s="4" t="s">
        <v>175</v>
      </c>
      <c r="I28" s="7">
        <f>+'CALCULOS AE'!G29</f>
        <v>0</v>
      </c>
      <c r="O28" s="94" t="s">
        <v>177</v>
      </c>
      <c r="P28" s="94"/>
      <c r="Q28" s="94"/>
      <c r="R28" s="4" t="s">
        <v>175</v>
      </c>
      <c r="S28" s="7">
        <f>+I28</f>
        <v>0</v>
      </c>
    </row>
    <row r="47" spans="5:9">
      <c r="E47" s="94" t="s">
        <v>26</v>
      </c>
      <c r="F47" s="94"/>
      <c r="G47" s="94"/>
      <c r="H47" s="4" t="s">
        <v>175</v>
      </c>
      <c r="I47" s="7">
        <f>+'CALCULOS AE'!N19</f>
        <v>96</v>
      </c>
    </row>
    <row r="67" spans="5:9" ht="20.25" customHeight="1">
      <c r="E67" s="96"/>
      <c r="F67" s="96"/>
      <c r="G67" s="96"/>
      <c r="H67" s="9"/>
      <c r="I67" s="11"/>
    </row>
    <row r="68" spans="5:9" ht="20.25" customHeight="1">
      <c r="E68" s="14"/>
      <c r="F68" s="14" t="s">
        <v>93</v>
      </c>
      <c r="G68" s="14"/>
      <c r="H68" s="9" t="s">
        <v>175</v>
      </c>
      <c r="I68" s="11">
        <f>+'CALCULOS AE'!AH24</f>
        <v>727</v>
      </c>
    </row>
    <row r="69" spans="5:9" ht="22.5" customHeight="1">
      <c r="E69" s="95" t="s">
        <v>94</v>
      </c>
      <c r="F69" s="95"/>
      <c r="G69" s="95"/>
      <c r="H69" s="9" t="s">
        <v>175</v>
      </c>
      <c r="I69" s="10">
        <v>171</v>
      </c>
    </row>
    <row r="70" spans="5:9">
      <c r="H70" s="6" t="s">
        <v>175</v>
      </c>
      <c r="I70" s="15">
        <f>SUM(I68+I69)</f>
        <v>898</v>
      </c>
    </row>
    <row r="87" spans="5:9" ht="38.25" customHeight="1">
      <c r="H87" s="9"/>
      <c r="I87" s="11"/>
    </row>
    <row r="88" spans="5:9" ht="20.25" customHeight="1">
      <c r="E88" s="95" t="s">
        <v>178</v>
      </c>
      <c r="F88" s="95"/>
      <c r="G88" s="95"/>
      <c r="H88" s="4" t="s">
        <v>175</v>
      </c>
      <c r="I88" s="6">
        <f>GETPIVOTDATA("#SENSIBILIZADOS",'CALCULOS AE'!$AM$10)</f>
        <v>484</v>
      </c>
    </row>
    <row r="107" spans="5:9" ht="21.75" customHeight="1">
      <c r="E107" s="95" t="s">
        <v>179</v>
      </c>
      <c r="F107" s="95"/>
      <c r="G107" s="95"/>
      <c r="H107" s="9" t="s">
        <v>175</v>
      </c>
      <c r="I107" s="11">
        <f>GETPIVOTDATA("#CIERRES PREVENTIVOS",'CALCULOS AE'!$AQ$10)</f>
        <v>106</v>
      </c>
    </row>
    <row r="108" spans="5:9">
      <c r="E108" s="12"/>
    </row>
    <row r="127" spans="5:9" ht="30.75" customHeight="1"/>
    <row r="128" spans="5:9" ht="15.75" customHeight="1">
      <c r="E128" s="95" t="s">
        <v>180</v>
      </c>
      <c r="F128" s="95"/>
      <c r="G128" s="95"/>
      <c r="H128" s="9" t="s">
        <v>175</v>
      </c>
      <c r="I128" s="11">
        <f>GETPIVOTDATA("#CORRECTIVOS",'CALCULOS AE'!$AX$10)</f>
        <v>60</v>
      </c>
    </row>
    <row r="151" spans="5:9">
      <c r="E151" s="94" t="s">
        <v>181</v>
      </c>
      <c r="F151" s="94"/>
      <c r="G151" s="94"/>
      <c r="H151" s="4" t="s">
        <v>175</v>
      </c>
      <c r="I151" s="8">
        <f>GETPIVOTDATA("#COMPARENDOS",'CALCULOS AE'!$BA$10)</f>
        <v>42</v>
      </c>
    </row>
    <row r="172" spans="5:9">
      <c r="E172" s="94" t="s">
        <v>182</v>
      </c>
      <c r="F172" s="94"/>
      <c r="G172" s="94"/>
      <c r="H172" s="4" t="s">
        <v>175</v>
      </c>
      <c r="I172" s="6">
        <f>GETPIVOTDATA("#PERSONAS PROCESO REQUISA",'CALCULOS AE'!$BE$10)</f>
        <v>180</v>
      </c>
    </row>
    <row r="173" spans="5:9">
      <c r="E173" s="94"/>
      <c r="F173" s="94"/>
      <c r="G173" s="94"/>
      <c r="H173" s="4"/>
    </row>
    <row r="174" spans="5:9">
      <c r="E174" s="94"/>
      <c r="F174" s="94"/>
      <c r="G174" s="94"/>
      <c r="H174" s="4"/>
      <c r="I174" s="7"/>
    </row>
    <row r="193" spans="5:9" ht="21" customHeight="1">
      <c r="E193" s="95" t="s">
        <v>183</v>
      </c>
      <c r="F193" s="95"/>
      <c r="G193" s="95"/>
      <c r="H193" s="9" t="s">
        <v>175</v>
      </c>
      <c r="I193" s="5">
        <f>GETPIVOTDATA("#TRASLADOS CTP",'CALCULOS AE'!$BJ$10)</f>
        <v>1</v>
      </c>
    </row>
    <row r="195" spans="5:9" ht="39.75" customHeight="1">
      <c r="E195" s="96"/>
      <c r="F195" s="96"/>
      <c r="G195" s="96"/>
      <c r="H195" s="9"/>
      <c r="I195" s="10"/>
    </row>
    <row r="211" spans="5:9">
      <c r="E211" s="94"/>
      <c r="F211" s="94"/>
      <c r="G211" s="94"/>
      <c r="H211" s="4"/>
    </row>
    <row r="212" spans="5:9">
      <c r="E212" s="94"/>
      <c r="F212" s="94"/>
      <c r="G212" s="94"/>
      <c r="H212" s="4"/>
    </row>
    <row r="216" spans="5:9" ht="39.75" customHeight="1">
      <c r="E216" s="96"/>
      <c r="F216" s="96"/>
      <c r="G216" s="96"/>
      <c r="H216" s="9"/>
      <c r="I216" s="10"/>
    </row>
    <row r="230" spans="5:9">
      <c r="E230" s="94"/>
      <c r="F230" s="94"/>
      <c r="G230" s="94"/>
      <c r="H230" s="4"/>
    </row>
    <row r="237" spans="5:9" ht="31.5" customHeight="1">
      <c r="E237" s="95"/>
      <c r="F237" s="95"/>
      <c r="G237" s="95"/>
      <c r="H237" s="9"/>
      <c r="I237" s="10"/>
    </row>
    <row r="257" spans="5:9" ht="30" customHeight="1">
      <c r="E257" s="95"/>
      <c r="F257" s="95"/>
      <c r="G257" s="95"/>
      <c r="H257" s="9"/>
      <c r="I257" s="10"/>
    </row>
    <row r="278" spans="5:9">
      <c r="E278" s="94"/>
      <c r="F278" s="94"/>
      <c r="G278" s="94"/>
      <c r="H278" s="4"/>
      <c r="I278" s="7"/>
    </row>
  </sheetData>
  <mergeCells count="23">
    <mergeCell ref="E9:G9"/>
    <mergeCell ref="E8:G8"/>
    <mergeCell ref="E28:G28"/>
    <mergeCell ref="E47:G47"/>
    <mergeCell ref="E67:G67"/>
    <mergeCell ref="E278:G278"/>
    <mergeCell ref="E174:G174"/>
    <mergeCell ref="E195:G195"/>
    <mergeCell ref="E216:G216"/>
    <mergeCell ref="E237:G237"/>
    <mergeCell ref="E257:G257"/>
    <mergeCell ref="E193:G193"/>
    <mergeCell ref="E211:G211"/>
    <mergeCell ref="E212:G212"/>
    <mergeCell ref="E230:G230"/>
    <mergeCell ref="O28:Q28"/>
    <mergeCell ref="E172:G172"/>
    <mergeCell ref="E173:G173"/>
    <mergeCell ref="E69:G69"/>
    <mergeCell ref="E88:G88"/>
    <mergeCell ref="E128:G128"/>
    <mergeCell ref="E151:G151"/>
    <mergeCell ref="E107:G107"/>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5E65C-4FD2-4BC7-BC2D-BEE2B2BCF32F}">
  <sheetPr>
    <tabColor rgb="FF0070C0"/>
  </sheetPr>
  <dimension ref="I9:BH16"/>
  <sheetViews>
    <sheetView topLeftCell="A10" workbookViewId="0">
      <selection activeCell="S30" sqref="S30"/>
    </sheetView>
  </sheetViews>
  <sheetFormatPr defaultColWidth="9.140625" defaultRowHeight="15"/>
  <cols>
    <col min="9" max="9" width="12.85546875" bestFit="1" customWidth="1"/>
    <col min="10" max="11" width="24.140625" bestFit="1" customWidth="1"/>
    <col min="18" max="18" width="25.42578125" customWidth="1"/>
    <col min="19" max="20" width="16.5703125" bestFit="1" customWidth="1"/>
    <col min="25" max="25" width="18.7109375" bestFit="1" customWidth="1"/>
    <col min="26" max="26" width="16.5703125" customWidth="1"/>
    <col min="27" max="27" width="16.5703125" bestFit="1" customWidth="1"/>
    <col min="32" max="32" width="17.42578125" bestFit="1" customWidth="1"/>
    <col min="33" max="33" width="47.5703125" bestFit="1" customWidth="1"/>
    <col min="34" max="34" width="48.140625" bestFit="1" customWidth="1"/>
    <col min="35" max="35" width="70.28515625" bestFit="1" customWidth="1"/>
    <col min="39" max="39" width="25.42578125" bestFit="1" customWidth="1"/>
    <col min="40" max="40" width="46.5703125" bestFit="1" customWidth="1"/>
    <col min="41" max="41" width="44.140625" bestFit="1" customWidth="1"/>
    <col min="42" max="42" width="42.85546875" bestFit="1" customWidth="1"/>
    <col min="43" max="43" width="46.5703125" bestFit="1" customWidth="1"/>
    <col min="44" max="44" width="51.7109375" bestFit="1" customWidth="1"/>
    <col min="48" max="48" width="23.140625" bestFit="1" customWidth="1"/>
    <col min="49" max="49" width="64" bestFit="1" customWidth="1"/>
    <col min="50" max="50" width="71" bestFit="1" customWidth="1"/>
    <col min="51" max="51" width="74.140625" bestFit="1" customWidth="1"/>
    <col min="52" max="52" width="68.140625" bestFit="1" customWidth="1"/>
    <col min="57" max="57" width="25.42578125" bestFit="1" customWidth="1"/>
    <col min="58" max="58" width="62.5703125" bestFit="1" customWidth="1"/>
    <col min="59" max="59" width="65.28515625" bestFit="1" customWidth="1"/>
    <col min="60" max="60" width="63.42578125" bestFit="1" customWidth="1"/>
    <col min="61" max="61" width="66.28515625" bestFit="1" customWidth="1"/>
  </cols>
  <sheetData>
    <row r="9" spans="9:60">
      <c r="I9" s="1" t="s">
        <v>184</v>
      </c>
      <c r="J9" t="s">
        <v>112</v>
      </c>
      <c r="P9" s="24"/>
      <c r="R9" s="1" t="s">
        <v>24</v>
      </c>
      <c r="S9" t="s">
        <v>114</v>
      </c>
      <c r="Y9" s="1" t="s">
        <v>51</v>
      </c>
      <c r="Z9" t="s">
        <v>114</v>
      </c>
      <c r="AF9" s="1" t="s">
        <v>24</v>
      </c>
      <c r="AG9" t="s">
        <v>185</v>
      </c>
      <c r="AH9" t="s">
        <v>186</v>
      </c>
      <c r="AI9" t="s">
        <v>187</v>
      </c>
      <c r="AM9" s="1" t="s">
        <v>24</v>
      </c>
      <c r="AN9" t="s">
        <v>188</v>
      </c>
      <c r="AO9" t="s">
        <v>189</v>
      </c>
      <c r="AP9" t="s">
        <v>190</v>
      </c>
      <c r="AQ9" t="s">
        <v>191</v>
      </c>
      <c r="AR9" t="s">
        <v>192</v>
      </c>
      <c r="AV9" s="1" t="s">
        <v>24</v>
      </c>
      <c r="AW9" t="s">
        <v>193</v>
      </c>
      <c r="AX9" t="s">
        <v>194</v>
      </c>
      <c r="AY9" t="s">
        <v>195</v>
      </c>
      <c r="AZ9" t="s">
        <v>196</v>
      </c>
      <c r="BE9" s="1" t="s">
        <v>24</v>
      </c>
      <c r="BF9" t="s">
        <v>197</v>
      </c>
      <c r="BG9" t="s">
        <v>198</v>
      </c>
      <c r="BH9" t="s">
        <v>199</v>
      </c>
    </row>
    <row r="10" spans="9:60">
      <c r="I10" t="s">
        <v>200</v>
      </c>
      <c r="J10">
        <v>9</v>
      </c>
      <c r="R10" t="s">
        <v>201</v>
      </c>
      <c r="S10">
        <v>1</v>
      </c>
      <c r="Y10" t="s">
        <v>131</v>
      </c>
      <c r="Z10">
        <v>7</v>
      </c>
      <c r="AF10" t="s">
        <v>11</v>
      </c>
      <c r="AM10" t="s">
        <v>10</v>
      </c>
      <c r="AN10">
        <v>85</v>
      </c>
      <c r="AO10">
        <v>0</v>
      </c>
      <c r="AP10">
        <v>0</v>
      </c>
      <c r="AQ10">
        <v>0</v>
      </c>
      <c r="AR10">
        <v>85</v>
      </c>
      <c r="AV10" t="s">
        <v>4</v>
      </c>
      <c r="AW10">
        <v>16</v>
      </c>
      <c r="AX10">
        <v>8</v>
      </c>
      <c r="AY10">
        <v>8</v>
      </c>
      <c r="AZ10">
        <v>3</v>
      </c>
      <c r="BE10" t="s">
        <v>4</v>
      </c>
      <c r="BF10">
        <v>0</v>
      </c>
      <c r="BG10">
        <v>0</v>
      </c>
      <c r="BH10">
        <v>14</v>
      </c>
    </row>
    <row r="11" spans="9:60">
      <c r="I11" t="s">
        <v>11</v>
      </c>
      <c r="J11">
        <v>9</v>
      </c>
      <c r="R11" t="s">
        <v>4</v>
      </c>
      <c r="S11">
        <v>4</v>
      </c>
      <c r="Y11" t="s">
        <v>133</v>
      </c>
      <c r="Z11">
        <v>1</v>
      </c>
      <c r="AM11" t="s">
        <v>11</v>
      </c>
      <c r="AN11">
        <v>85</v>
      </c>
      <c r="AO11">
        <v>0</v>
      </c>
      <c r="AP11">
        <v>0</v>
      </c>
      <c r="AQ11">
        <v>0</v>
      </c>
      <c r="AR11">
        <v>85</v>
      </c>
      <c r="AV11" t="s">
        <v>11</v>
      </c>
      <c r="AW11">
        <v>16</v>
      </c>
      <c r="AX11">
        <v>8</v>
      </c>
      <c r="AY11">
        <v>8</v>
      </c>
      <c r="AZ11">
        <v>3</v>
      </c>
      <c r="BE11" t="s">
        <v>10</v>
      </c>
      <c r="BF11">
        <v>0</v>
      </c>
      <c r="BG11">
        <v>0</v>
      </c>
      <c r="BH11">
        <v>0</v>
      </c>
    </row>
    <row r="12" spans="9:60">
      <c r="R12" t="s">
        <v>10</v>
      </c>
      <c r="S12">
        <v>4</v>
      </c>
      <c r="Y12" t="s">
        <v>202</v>
      </c>
      <c r="Z12">
        <v>1</v>
      </c>
      <c r="BE12" t="s">
        <v>11</v>
      </c>
      <c r="BF12">
        <v>0</v>
      </c>
      <c r="BG12">
        <v>0</v>
      </c>
      <c r="BH12">
        <v>14</v>
      </c>
    </row>
    <row r="13" spans="9:60">
      <c r="R13" t="s">
        <v>11</v>
      </c>
      <c r="S13">
        <v>9</v>
      </c>
      <c r="Y13" t="s">
        <v>11</v>
      </c>
      <c r="Z13">
        <v>9</v>
      </c>
    </row>
    <row r="16" spans="9:60">
      <c r="BG16">
        <f>+SUM(BF14:BH14)</f>
        <v>0</v>
      </c>
    </row>
  </sheetData>
  <pageMargins left="0.7" right="0.7" top="0.75" bottom="0.75" header="0.3" footer="0.3"/>
  <drawing r:id="rId8"/>
  <extLst>
    <ext xmlns:x15="http://schemas.microsoft.com/office/spreadsheetml/2010/11/main" uri="{7E03D99C-DC04-49d9-9315-930204A7B6E9}">
      <x15:timelineRefs>
        <x15:timelineRef r:id="rId9"/>
      </x15:timelineRef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D772A-4D38-4017-89EC-F57839185F2F}">
  <sheetPr>
    <tabColor rgb="FF00B0F0"/>
  </sheetPr>
  <dimension ref="E4:S351"/>
  <sheetViews>
    <sheetView zoomScale="84" zoomScaleNormal="115" workbookViewId="0">
      <selection activeCell="P22" sqref="P22"/>
    </sheetView>
  </sheetViews>
  <sheetFormatPr defaultColWidth="11.42578125" defaultRowHeight="15.75"/>
  <cols>
    <col min="1" max="3" width="11.42578125" style="26"/>
    <col min="4" max="4" width="11.42578125" style="26" customWidth="1"/>
    <col min="5" max="5" width="9.140625" style="26"/>
    <col min="6" max="8" width="16.28515625" style="26" customWidth="1"/>
    <col min="9" max="9" width="20.140625" style="26" customWidth="1"/>
    <col min="10" max="10" width="11.42578125" style="26"/>
    <col min="11" max="11" width="47.140625" style="26" customWidth="1"/>
    <col min="12" max="12" width="17" style="26" customWidth="1"/>
    <col min="13" max="16384" width="11.42578125" style="26"/>
  </cols>
  <sheetData>
    <row r="4" spans="6:10">
      <c r="G4" s="27"/>
      <c r="H4" s="27"/>
      <c r="I4" s="27"/>
    </row>
    <row r="5" spans="6:10">
      <c r="F5" s="27"/>
      <c r="G5" s="27"/>
      <c r="H5" s="27"/>
      <c r="I5" s="27"/>
    </row>
    <row r="6" spans="6:10">
      <c r="F6" s="27"/>
      <c r="G6" s="27"/>
      <c r="H6" s="27"/>
      <c r="I6" s="27"/>
    </row>
    <row r="7" spans="6:10" ht="69.75" customHeight="1">
      <c r="F7" s="100" t="s">
        <v>203</v>
      </c>
      <c r="G7" s="100"/>
      <c r="H7" s="100"/>
      <c r="I7" s="29" t="s">
        <v>175</v>
      </c>
      <c r="J7" s="30">
        <f>+'CALCULOS EP'!J21</f>
        <v>0</v>
      </c>
    </row>
    <row r="8" spans="6:10" ht="26.25">
      <c r="F8" s="101"/>
      <c r="G8" s="101"/>
      <c r="H8" s="101"/>
      <c r="I8" s="31"/>
      <c r="J8" s="31"/>
    </row>
    <row r="27" spans="6:10" ht="72" customHeight="1">
      <c r="F27" s="100" t="s">
        <v>177</v>
      </c>
      <c r="G27" s="100"/>
      <c r="H27" s="100"/>
      <c r="I27" s="29" t="s">
        <v>175</v>
      </c>
      <c r="J27" s="30">
        <f>+'CALCULOS EP'!S15</f>
        <v>0</v>
      </c>
    </row>
    <row r="67" spans="11:19" ht="52.5">
      <c r="K67" s="28" t="s">
        <v>204</v>
      </c>
      <c r="L67" s="29" t="s">
        <v>175</v>
      </c>
      <c r="M67" s="30">
        <f>+J27</f>
        <v>0</v>
      </c>
      <c r="Q67" s="32"/>
      <c r="R67" s="33"/>
      <c r="S67" s="34"/>
    </row>
    <row r="99" spans="9:13" ht="26.25">
      <c r="I99" s="33"/>
      <c r="J99" s="35"/>
      <c r="K99" s="28" t="s">
        <v>7</v>
      </c>
      <c r="L99" s="28"/>
      <c r="M99" s="28"/>
    </row>
    <row r="136" spans="11:11" ht="26.25">
      <c r="K136" s="28" t="s">
        <v>10</v>
      </c>
    </row>
    <row r="168" spans="11:11" ht="26.25">
      <c r="K168" s="28" t="s">
        <v>4</v>
      </c>
    </row>
    <row r="194" spans="6:18">
      <c r="F194" s="99"/>
      <c r="G194" s="99"/>
      <c r="H194" s="99"/>
      <c r="I194" s="36"/>
      <c r="J194" s="37"/>
    </row>
    <row r="195" spans="6:18">
      <c r="F195" s="98"/>
      <c r="G195" s="98"/>
      <c r="H195" s="98"/>
      <c r="I195" s="36"/>
      <c r="J195" s="38"/>
    </row>
    <row r="206" spans="6:18">
      <c r="F206" s="98"/>
      <c r="G206" s="98"/>
      <c r="H206" s="98"/>
      <c r="I206" s="33"/>
      <c r="J206" s="35"/>
      <c r="N206" s="98"/>
      <c r="O206" s="98"/>
      <c r="P206" s="98"/>
      <c r="Q206" s="33"/>
      <c r="R206" s="34"/>
    </row>
    <row r="210" spans="11:13" ht="51.75" customHeight="1">
      <c r="K210" s="28" t="s">
        <v>205</v>
      </c>
      <c r="L210" s="29" t="s">
        <v>175</v>
      </c>
      <c r="M210" s="39">
        <f>+'CALCULOS EP'!BG16</f>
        <v>0</v>
      </c>
    </row>
    <row r="227" spans="6:10">
      <c r="F227" s="98"/>
      <c r="G227" s="98"/>
      <c r="H227" s="98"/>
      <c r="I227" s="33"/>
      <c r="J227" s="35"/>
    </row>
    <row r="250" spans="6:10">
      <c r="F250" s="98"/>
      <c r="G250" s="98"/>
      <c r="H250" s="98"/>
      <c r="I250" s="33"/>
      <c r="J250" s="34"/>
    </row>
    <row r="284" spans="5:8">
      <c r="E284" s="98"/>
      <c r="F284" s="98"/>
      <c r="G284" s="98"/>
      <c r="H284" s="33"/>
    </row>
    <row r="285" spans="5:8">
      <c r="E285" s="98"/>
      <c r="F285" s="98"/>
      <c r="G285" s="98"/>
      <c r="H285" s="33"/>
    </row>
    <row r="289" spans="5:9">
      <c r="E289" s="99"/>
      <c r="F289" s="99"/>
      <c r="G289" s="99"/>
      <c r="H289" s="36"/>
      <c r="I289" s="37"/>
    </row>
    <row r="303" spans="5:9">
      <c r="E303" s="98"/>
      <c r="F303" s="98"/>
      <c r="G303" s="98"/>
      <c r="H303" s="33"/>
    </row>
    <row r="310" spans="5:9">
      <c r="E310" s="98"/>
      <c r="F310" s="98"/>
      <c r="G310" s="98"/>
      <c r="H310" s="36"/>
      <c r="I310" s="37"/>
    </row>
    <row r="330" spans="5:9">
      <c r="E330" s="98"/>
      <c r="F330" s="98"/>
      <c r="G330" s="98"/>
      <c r="H330" s="36"/>
      <c r="I330" s="37"/>
    </row>
    <row r="351" spans="5:9">
      <c r="E351" s="98"/>
      <c r="F351" s="98"/>
      <c r="G351" s="98"/>
      <c r="H351" s="33"/>
      <c r="I351" s="34"/>
    </row>
  </sheetData>
  <mergeCells count="16">
    <mergeCell ref="N206:P206"/>
    <mergeCell ref="F227:H227"/>
    <mergeCell ref="F250:H250"/>
    <mergeCell ref="F7:H7"/>
    <mergeCell ref="F8:H8"/>
    <mergeCell ref="F27:H27"/>
    <mergeCell ref="F194:H194"/>
    <mergeCell ref="F195:H195"/>
    <mergeCell ref="F206:H206"/>
    <mergeCell ref="E303:G303"/>
    <mergeCell ref="E310:G310"/>
    <mergeCell ref="E330:G330"/>
    <mergeCell ref="E351:G351"/>
    <mergeCell ref="E284:G284"/>
    <mergeCell ref="E285:G285"/>
    <mergeCell ref="E289:G289"/>
  </mergeCells>
  <pageMargins left="0.7" right="0.7" top="0.75" bottom="0.75" header="0.3" footer="0.3"/>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2FACF-A3CA-4C61-9B9F-DCC32A5BB9B9}">
  <sheetPr>
    <tabColor rgb="FF92D050"/>
  </sheetPr>
  <dimension ref="C13:F20"/>
  <sheetViews>
    <sheetView topLeftCell="A7" workbookViewId="0">
      <selection activeCell="C13" sqref="C13:F20"/>
    </sheetView>
  </sheetViews>
  <sheetFormatPr defaultColWidth="9.140625" defaultRowHeight="15"/>
  <cols>
    <col min="3" max="3" width="20" bestFit="1" customWidth="1"/>
    <col min="4" max="4" width="32.28515625" bestFit="1" customWidth="1"/>
    <col min="5" max="5" width="16.140625" bestFit="1" customWidth="1"/>
    <col min="6" max="6" width="16.5703125" bestFit="1" customWidth="1"/>
    <col min="7" max="7" width="13.7109375" bestFit="1" customWidth="1"/>
    <col min="8" max="8" width="24.42578125" bestFit="1" customWidth="1"/>
    <col min="9" max="9" width="11.140625" bestFit="1" customWidth="1"/>
    <col min="10" max="10" width="22.7109375" bestFit="1" customWidth="1"/>
    <col min="11" max="11" width="11.140625" bestFit="1" customWidth="1"/>
    <col min="12" max="12" width="11.5703125" bestFit="1" customWidth="1"/>
    <col min="13" max="13" width="14" bestFit="1" customWidth="1"/>
    <col min="14" max="14" width="32.7109375" bestFit="1" customWidth="1"/>
    <col min="15" max="15" width="19.7109375" bestFit="1" customWidth="1"/>
    <col min="16" max="16" width="16.7109375" bestFit="1" customWidth="1"/>
    <col min="17" max="17" width="9.85546875" bestFit="1" customWidth="1"/>
    <col min="18" max="18" width="11.140625" bestFit="1" customWidth="1"/>
    <col min="19" max="19" width="12.85546875" bestFit="1" customWidth="1"/>
    <col min="20" max="105" width="11.7109375" bestFit="1" customWidth="1"/>
    <col min="106" max="106" width="11.140625" bestFit="1" customWidth="1"/>
    <col min="107" max="107" width="12.85546875" bestFit="1" customWidth="1"/>
  </cols>
  <sheetData>
    <row r="13" spans="3:6">
      <c r="C13" s="1" t="s">
        <v>206</v>
      </c>
      <c r="D13" s="1" t="s">
        <v>24</v>
      </c>
      <c r="E13" s="1" t="s">
        <v>207</v>
      </c>
      <c r="F13" t="s">
        <v>114</v>
      </c>
    </row>
    <row r="14" spans="3:6">
      <c r="C14" t="s">
        <v>208</v>
      </c>
      <c r="D14" t="s">
        <v>130</v>
      </c>
      <c r="E14" t="s">
        <v>209</v>
      </c>
      <c r="F14">
        <v>4</v>
      </c>
    </row>
    <row r="15" spans="3:6">
      <c r="E15" t="s">
        <v>210</v>
      </c>
      <c r="F15">
        <v>1</v>
      </c>
    </row>
    <row r="16" spans="3:6">
      <c r="E16" t="s">
        <v>211</v>
      </c>
      <c r="F16">
        <v>9</v>
      </c>
    </row>
    <row r="17" spans="3:6">
      <c r="E17" t="s">
        <v>212</v>
      </c>
      <c r="F17">
        <v>31</v>
      </c>
    </row>
    <row r="18" spans="3:6">
      <c r="D18" t="s">
        <v>213</v>
      </c>
      <c r="F18">
        <v>45</v>
      </c>
    </row>
    <row r="19" spans="3:6">
      <c r="C19" t="s">
        <v>214</v>
      </c>
      <c r="F19">
        <v>45</v>
      </c>
    </row>
    <row r="20" spans="3:6">
      <c r="C20" t="s">
        <v>11</v>
      </c>
      <c r="F20">
        <v>45</v>
      </c>
    </row>
  </sheetData>
  <pageMargins left="0.7" right="0.7" top="0.75" bottom="0.75" header="0.3" footer="0.3"/>
  <drawing r:id="rId2"/>
  <extLst>
    <ext xmlns:x15="http://schemas.microsoft.com/office/spreadsheetml/2010/11/main" uri="{7E03D99C-DC04-49d9-9315-930204A7B6E9}">
      <x15:timelineRefs>
        <x15:timelineRef r:id="rId3"/>
      </x15:timelineRef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3AB219D1932478B3AAC0B25B62782" ma:contentTypeVersion="13" ma:contentTypeDescription="Crear nuevo documento." ma:contentTypeScope="" ma:versionID="fe5bd971a1d41dbee6ec9af4a87da484">
  <xsd:schema xmlns:xsd="http://www.w3.org/2001/XMLSchema" xmlns:xs="http://www.w3.org/2001/XMLSchema" xmlns:p="http://schemas.microsoft.com/office/2006/metadata/properties" xmlns:ns3="276fa5cf-edfb-4370-91c1-63042689b027" xmlns:ns4="234eed69-a1c1-4368-bd1b-ebfe561d3534" targetNamespace="http://schemas.microsoft.com/office/2006/metadata/properties" ma:root="true" ma:fieldsID="26fc843b4d10e3d40b33909481104127" ns3:_="" ns4:_="">
    <xsd:import namespace="276fa5cf-edfb-4370-91c1-63042689b027"/>
    <xsd:import namespace="234eed69-a1c1-4368-bd1b-ebfe561d353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_activity"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6fa5cf-edfb-4370-91c1-63042689b02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4eed69-a1c1-4368-bd1b-ebfe561d353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234eed69-a1c1-4368-bd1b-ebfe561d35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1D7931-5E32-4075-8053-EFEC3A43FC62}"/>
</file>

<file path=customXml/itemProps2.xml><?xml version="1.0" encoding="utf-8"?>
<ds:datastoreItem xmlns:ds="http://schemas.openxmlformats.org/officeDocument/2006/customXml" ds:itemID="{496D84AA-347F-4788-9191-7F96D607CB9D}"/>
</file>

<file path=customXml/itemProps3.xml><?xml version="1.0" encoding="utf-8"?>
<ds:datastoreItem xmlns:ds="http://schemas.openxmlformats.org/officeDocument/2006/customXml" ds:itemID="{94535F5C-AE0E-406F-9E6C-8F62C5A2812D}"/>
</file>

<file path=docProps/app.xml><?xml version="1.0" encoding="utf-8"?>
<Properties xmlns="http://schemas.openxmlformats.org/officeDocument/2006/extended-properties" xmlns:vt="http://schemas.openxmlformats.org/officeDocument/2006/docPropsVTypes">
  <Application>Microsoft Excel Online</Application>
  <Manager/>
  <Company>Alcaldia Local de Tunjuelito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Samuel Stiwen Chaparro Popayan</dc:creator>
  <cp:keywords/>
  <dc:description/>
  <cp:lastModifiedBy>Lizeth Alejandra Agudelo Huertas</cp:lastModifiedBy>
  <cp:revision/>
  <dcterms:created xsi:type="dcterms:W3CDTF">2023-08-18T21:45:54Z</dcterms:created>
  <dcterms:modified xsi:type="dcterms:W3CDTF">2026-05-29T17:32:49Z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0x0101003523AB219D1932478B3AAC0B25B62782</vt:lpwstr>
  </property>
</Properties>
</file>